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60" windowWidth="10890" windowHeight="8040"/>
  </bookViews>
  <sheets>
    <sheet name="CAFF DE LA COSTA" sheetId="5" r:id="rId1"/>
  </sheets>
  <calcPr calcId="145621"/>
</workbook>
</file>

<file path=xl/calcChain.xml><?xml version="1.0" encoding="utf-8"?>
<calcChain xmlns="http://schemas.openxmlformats.org/spreadsheetml/2006/main">
  <c r="H170" i="5" l="1"/>
  <c r="H169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4" i="5"/>
  <c r="H83" i="5"/>
  <c r="H82" i="5"/>
  <c r="H81" i="5"/>
  <c r="H80" i="5"/>
  <c r="H79" i="5"/>
  <c r="H78" i="5"/>
  <c r="H77" i="5"/>
  <c r="H76" i="5"/>
  <c r="H75" i="5"/>
  <c r="H55" i="5"/>
  <c r="H54" i="5"/>
  <c r="H53" i="5"/>
  <c r="H52" i="5"/>
  <c r="H51" i="5"/>
  <c r="H43" i="5"/>
  <c r="H42" i="5"/>
  <c r="H41" i="5"/>
  <c r="H40" i="5"/>
  <c r="H39" i="5"/>
  <c r="H29" i="5"/>
  <c r="H160" i="5" l="1"/>
  <c r="H159" i="5"/>
  <c r="H155" i="5"/>
  <c r="H150" i="5"/>
  <c r="H149" i="5"/>
  <c r="H148" i="5"/>
  <c r="H144" i="5"/>
  <c r="H143" i="5"/>
  <c r="H142" i="5"/>
  <c r="H141" i="5"/>
  <c r="H140" i="5"/>
  <c r="H139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28" i="5"/>
  <c r="H27" i="5"/>
  <c r="H26" i="5"/>
  <c r="H25" i="5"/>
  <c r="H24" i="5"/>
  <c r="H23" i="5"/>
  <c r="H22" i="5"/>
  <c r="H21" i="5"/>
  <c r="H20" i="5"/>
  <c r="I57" i="5" l="1"/>
  <c r="I137" i="5"/>
  <c r="I146" i="5"/>
  <c r="I157" i="5"/>
  <c r="H168" i="5"/>
  <c r="I166" i="5" s="1"/>
  <c r="H154" i="5" l="1"/>
  <c r="I152" i="5" s="1"/>
  <c r="H135" i="5"/>
  <c r="I133" i="5" s="1"/>
  <c r="H116" i="5"/>
  <c r="H115" i="5"/>
  <c r="H114" i="5"/>
  <c r="H113" i="5"/>
  <c r="H89" i="5"/>
  <c r="H50" i="5"/>
  <c r="H49" i="5"/>
  <c r="H48" i="5"/>
  <c r="H47" i="5"/>
  <c r="I45" i="5" l="1"/>
  <c r="I111" i="5"/>
  <c r="I86" i="5"/>
  <c r="H35" i="5" l="1"/>
  <c r="H34" i="5"/>
  <c r="H36" i="5"/>
  <c r="H37" i="5"/>
  <c r="H38" i="5"/>
  <c r="H19" i="5" l="1"/>
  <c r="I17" i="5" s="1"/>
  <c r="H164" i="5" l="1"/>
  <c r="I162" i="5" s="1"/>
  <c r="H33" i="5" l="1"/>
  <c r="I31" i="5" s="1"/>
  <c r="I174" i="5" l="1"/>
  <c r="J170" i="5" l="1"/>
  <c r="J169" i="5"/>
  <c r="J131" i="5"/>
  <c r="J123" i="5"/>
  <c r="J119" i="5"/>
  <c r="J129" i="5"/>
  <c r="J127" i="5"/>
  <c r="J125" i="5"/>
  <c r="J121" i="5"/>
  <c r="J117" i="5"/>
  <c r="J124" i="5"/>
  <c r="J126" i="5"/>
  <c r="J128" i="5"/>
  <c r="J130" i="5"/>
  <c r="J118" i="5"/>
  <c r="J120" i="5"/>
  <c r="J122" i="5"/>
  <c r="J109" i="5"/>
  <c r="J105" i="5"/>
  <c r="J101" i="5"/>
  <c r="J99" i="5"/>
  <c r="J95" i="5"/>
  <c r="J91" i="5"/>
  <c r="J107" i="5"/>
  <c r="J103" i="5"/>
  <c r="J97" i="5"/>
  <c r="J93" i="5"/>
  <c r="J94" i="5"/>
  <c r="J98" i="5"/>
  <c r="J96" i="5"/>
  <c r="J102" i="5"/>
  <c r="J100" i="5"/>
  <c r="J90" i="5"/>
  <c r="J106" i="5"/>
  <c r="J104" i="5"/>
  <c r="J92" i="5"/>
  <c r="J108" i="5"/>
  <c r="J84" i="5"/>
  <c r="J82" i="5"/>
  <c r="J80" i="5"/>
  <c r="J78" i="5"/>
  <c r="J76" i="5"/>
  <c r="J79" i="5"/>
  <c r="J81" i="5"/>
  <c r="J83" i="5"/>
  <c r="J77" i="5"/>
  <c r="J75" i="5"/>
  <c r="J55" i="5"/>
  <c r="J53" i="5"/>
  <c r="J51" i="5"/>
  <c r="J54" i="5"/>
  <c r="J52" i="5"/>
  <c r="J29" i="5"/>
  <c r="J43" i="5"/>
  <c r="J41" i="5"/>
  <c r="J39" i="5"/>
  <c r="J42" i="5"/>
  <c r="J40" i="5"/>
  <c r="J49" i="5"/>
  <c r="J113" i="5"/>
  <c r="K111" i="5" s="1"/>
  <c r="J48" i="5"/>
  <c r="J116" i="5"/>
  <c r="J89" i="5"/>
  <c r="K86" i="5" s="1"/>
  <c r="J50" i="5"/>
  <c r="J20" i="5"/>
  <c r="J71" i="5"/>
  <c r="J73" i="5"/>
  <c r="J66" i="5"/>
  <c r="J140" i="5"/>
  <c r="J19" i="5"/>
  <c r="J38" i="5"/>
  <c r="J34" i="5"/>
  <c r="J35" i="5"/>
  <c r="J135" i="5"/>
  <c r="K133" i="5" s="1"/>
  <c r="J164" i="5"/>
  <c r="K162" i="5" s="1"/>
  <c r="J37" i="5"/>
  <c r="J27" i="5"/>
  <c r="J22" i="5"/>
  <c r="J69" i="5"/>
  <c r="J59" i="5"/>
  <c r="K57" i="5" s="1"/>
  <c r="J68" i="5"/>
  <c r="J142" i="5"/>
  <c r="J149" i="5"/>
  <c r="J148" i="5"/>
  <c r="K146" i="5" s="1"/>
  <c r="J168" i="5"/>
  <c r="K166" i="5" s="1"/>
  <c r="J25" i="5"/>
  <c r="J28" i="5"/>
  <c r="J63" i="5"/>
  <c r="J62" i="5"/>
  <c r="J74" i="5"/>
  <c r="J141" i="5"/>
  <c r="J159" i="5"/>
  <c r="K157" i="5" s="1"/>
  <c r="J33" i="5"/>
  <c r="K31" i="5" s="1"/>
  <c r="J47" i="5"/>
  <c r="K45" i="5" s="1"/>
  <c r="J36" i="5"/>
  <c r="J114" i="5"/>
  <c r="J154" i="5"/>
  <c r="K152" i="5" s="1"/>
  <c r="J115" i="5"/>
  <c r="J23" i="5"/>
  <c r="J24" i="5"/>
  <c r="J65" i="5"/>
  <c r="J60" i="5"/>
  <c r="J70" i="5"/>
  <c r="J139" i="5"/>
  <c r="K137" i="5" s="1"/>
  <c r="J150" i="5"/>
  <c r="J21" i="5"/>
  <c r="J26" i="5"/>
  <c r="J67" i="5"/>
  <c r="J61" i="5"/>
  <c r="J64" i="5"/>
  <c r="J72" i="5"/>
  <c r="J143" i="5"/>
  <c r="J144" i="5"/>
  <c r="J155" i="5"/>
  <c r="J160" i="5"/>
  <c r="K17" i="5" l="1"/>
  <c r="K174" i="5" s="1"/>
</calcChain>
</file>

<file path=xl/sharedStrings.xml><?xml version="1.0" encoding="utf-8"?>
<sst xmlns="http://schemas.openxmlformats.org/spreadsheetml/2006/main" count="342" uniqueCount="249">
  <si>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</si>
  <si>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</si>
  <si>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</si>
  <si>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</si>
  <si>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</si>
  <si>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</si>
  <si>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</si>
  <si>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</si>
  <si>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</si>
  <si>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</si>
  <si>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</si>
  <si>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</si>
  <si>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</si>
  <si>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</si>
  <si>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</si>
  <si>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</si>
  <si>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</si>
  <si>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</si>
  <si>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</si>
  <si>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</si>
  <si>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</si>
  <si>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</si>
  <si>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</si>
  <si>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</si>
  <si>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</si>
  <si>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</si>
  <si>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</si>
  <si>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</si>
  <si>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</si>
  <si>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</si>
  <si>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2.2</t>
  </si>
  <si>
    <t>2.3</t>
  </si>
  <si>
    <t>M3</t>
  </si>
  <si>
    <t>12.1</t>
  </si>
  <si>
    <t>FORMULARIO 4: RUBRADO</t>
  </si>
  <si>
    <t>3.2</t>
  </si>
  <si>
    <t>10.2</t>
  </si>
  <si>
    <t>7.2</t>
  </si>
  <si>
    <t>0.1</t>
  </si>
  <si>
    <t>0.2</t>
  </si>
  <si>
    <t>0.3</t>
  </si>
  <si>
    <t>0.4</t>
  </si>
  <si>
    <t>0.5</t>
  </si>
  <si>
    <t>0.6</t>
  </si>
  <si>
    <t>3.3</t>
  </si>
  <si>
    <t>5.3</t>
  </si>
  <si>
    <t>Luminarias</t>
  </si>
  <si>
    <t>1.4</t>
  </si>
  <si>
    <t>1.5</t>
  </si>
  <si>
    <t>1.6</t>
  </si>
  <si>
    <t>2.4</t>
  </si>
  <si>
    <t>3.</t>
  </si>
  <si>
    <t>4.</t>
  </si>
  <si>
    <t>5.</t>
  </si>
  <si>
    <t>5.4</t>
  </si>
  <si>
    <t>6.</t>
  </si>
  <si>
    <t>7.</t>
  </si>
  <si>
    <t>EL CONTRATISTA / OFERENTE DEBE VERIFICAR TODAS LAS FORMULAS YA QUE SERA RESPONSABLE POR EL RESULTADO DE LAS MISMAS</t>
  </si>
  <si>
    <t>8.2</t>
  </si>
  <si>
    <t>8.3</t>
  </si>
  <si>
    <t>9.2</t>
  </si>
  <si>
    <t>ESTRUCTURA</t>
  </si>
  <si>
    <t>ALBAÑILERIA</t>
  </si>
  <si>
    <t>ALUMINIO</t>
  </si>
  <si>
    <t>PINTURA</t>
  </si>
  <si>
    <t>ACERO INOXIDABLE</t>
  </si>
  <si>
    <t>0.7</t>
  </si>
  <si>
    <t>0.8</t>
  </si>
  <si>
    <t>0.9</t>
  </si>
  <si>
    <t>0.10</t>
  </si>
  <si>
    <t>Construcciones provisorias</t>
  </si>
  <si>
    <t>Consumo de OSE</t>
  </si>
  <si>
    <t>Limpieza diaria, general y final de obra</t>
  </si>
  <si>
    <t>Revoques</t>
  </si>
  <si>
    <t>Revestimientos</t>
  </si>
  <si>
    <t>3.4</t>
  </si>
  <si>
    <t>3.5</t>
  </si>
  <si>
    <t>3.6</t>
  </si>
  <si>
    <t>3.7</t>
  </si>
  <si>
    <t>3.8</t>
  </si>
  <si>
    <t>3.9</t>
  </si>
  <si>
    <t>3.10</t>
  </si>
  <si>
    <t>3.11</t>
  </si>
  <si>
    <t>Abastecimiento</t>
  </si>
  <si>
    <t>7.3</t>
  </si>
  <si>
    <t>7.4</t>
  </si>
  <si>
    <t>7.5</t>
  </si>
  <si>
    <t>7.6</t>
  </si>
  <si>
    <t>Cielorrasos</t>
  </si>
  <si>
    <t>Muros</t>
  </si>
  <si>
    <t>Interior en muros</t>
  </si>
  <si>
    <t>Pluviales</t>
  </si>
  <si>
    <t>OBRA: ESCUELA Nº109</t>
  </si>
  <si>
    <t>LLAMADO Nº 32/2018</t>
  </si>
  <si>
    <t>IMPLANTACION  DE OBRAS</t>
  </si>
  <si>
    <t>MOVIMIENTO DE TIERRA - DEMOLICIONES</t>
  </si>
  <si>
    <t>INSTALACION SANITARIA</t>
  </si>
  <si>
    <t>INSTALACION ELÉCTRICA</t>
  </si>
  <si>
    <t>CARPINTERIA</t>
  </si>
  <si>
    <t>HERERIA</t>
  </si>
  <si>
    <t>PETREOS</t>
  </si>
  <si>
    <t>ESPEJOS</t>
  </si>
  <si>
    <t>Replanteo</t>
  </si>
  <si>
    <t>Vallado</t>
  </si>
  <si>
    <t>Cartel de obra</t>
  </si>
  <si>
    <t>Solicitud de provisorio de UTE</t>
  </si>
  <si>
    <t>Consumo de UTE</t>
  </si>
  <si>
    <t>Provisorio de OSE</t>
  </si>
  <si>
    <t>Prevencionista</t>
  </si>
  <si>
    <t>Fletes</t>
  </si>
  <si>
    <t>0.11</t>
  </si>
  <si>
    <t>1.7</t>
  </si>
  <si>
    <t>1.8</t>
  </si>
  <si>
    <t>1.9</t>
  </si>
  <si>
    <t>1.10</t>
  </si>
  <si>
    <t>1.11</t>
  </si>
  <si>
    <t>Excavaciones. Verificación de pendientes y conexión a pozo negro existente.</t>
  </si>
  <si>
    <t>Sectores a demoler. Muros y ajuste en vanos existentes.</t>
  </si>
  <si>
    <t>Retiro de Luminarias en zonas afectadas por las obras.</t>
  </si>
  <si>
    <t>Retiro de puertas y ventanas</t>
  </si>
  <si>
    <t>Retiro de equipamiento sanitairio</t>
  </si>
  <si>
    <t>Demolición de mesadas cocina</t>
  </si>
  <si>
    <t>Retiro de tabique de lambriz en depósito 3</t>
  </si>
  <si>
    <t>Revoques a picar y/o revestimientos a retirar cocina y baño</t>
  </si>
  <si>
    <t>Contrapisos a levantar en aula 6, cocina y baño</t>
  </si>
  <si>
    <t>Contrapisos a levantar para embutir tendido exterior de abastecimietno nueva</t>
  </si>
  <si>
    <t>Pavimentos a retirar</t>
  </si>
  <si>
    <t>2.5</t>
  </si>
  <si>
    <t>2.6</t>
  </si>
  <si>
    <t>2.7</t>
  </si>
  <si>
    <t>Vigas de cimentación 20*30cm bajo muros nuevos</t>
  </si>
  <si>
    <t>Losas de mesadas</t>
  </si>
  <si>
    <t>Cubiertas livianas</t>
  </si>
  <si>
    <t>Cubierta liviana de estructura de acero y chapa, según detalle</t>
  </si>
  <si>
    <t>Contrapiso interiro armado con malla tipo C42, e=8cm.</t>
  </si>
  <si>
    <t>Antepechos en ventanas nuevas -depósito 2-</t>
  </si>
  <si>
    <t>Dinteles en aberturas nuevas</t>
  </si>
  <si>
    <t>Dinteles de cerámica armada: 2 varillas 10mm</t>
  </si>
  <si>
    <t>3.12</t>
  </si>
  <si>
    <t>3.13</t>
  </si>
  <si>
    <t>3.14</t>
  </si>
  <si>
    <t>3.15</t>
  </si>
  <si>
    <t>3.16</t>
  </si>
  <si>
    <t>3.17</t>
  </si>
  <si>
    <t>Canalón de chapa doblada amurada a muro o estructura según gráficos.</t>
  </si>
  <si>
    <t>Impermeabilizción de azoteas y sobretechos</t>
  </si>
  <si>
    <t>Membrana liquida en cubierta fibrocemento</t>
  </si>
  <si>
    <t>- Reparacion de cielorraso de lambriz. Se estima 50% del total.</t>
  </si>
  <si>
    <t>Reparación de grietas o fisuras en revoque</t>
  </si>
  <si>
    <t>Muro tipo 1 - interior revestido en una cara-</t>
  </si>
  <si>
    <t>Muro tipo 2</t>
  </si>
  <si>
    <t>Reconstrucción del muro vanos dpor cambios de aberturas</t>
  </si>
  <si>
    <t>Cimentación</t>
  </si>
  <si>
    <t>Exteriores</t>
  </si>
  <si>
    <t>Interiores</t>
  </si>
  <si>
    <t>Cantoneras</t>
  </si>
  <si>
    <t>Pisos</t>
  </si>
  <si>
    <t>- Interiores. Cerámicas 30*30 PEI4</t>
  </si>
  <si>
    <t>Zocalos</t>
  </si>
  <si>
    <t>Zócalo idem cerámica adyacente, h=5cm</t>
  </si>
  <si>
    <t>Cerámica 20*30, color blanco liso, dispuesta en horizontal con juntas de 5mm y pastina color blanco. Baños y cocina hasta 2,0 mts de altura.</t>
  </si>
  <si>
    <t>Aberturas y rejas</t>
  </si>
  <si>
    <t>Instalación de aberturas</t>
  </si>
  <si>
    <t>Ayudas a subcontratos</t>
  </si>
  <si>
    <t>Ayuda a instalación sanitaria</t>
  </si>
  <si>
    <t>Ayuda a instalación eléctrica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</si>
  <si>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</si>
  <si>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</si>
  <si>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</si>
  <si>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</si>
  <si>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</si>
  <si>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</si>
  <si>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</si>
  <si>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</si>
  <si>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</si>
  <si>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</si>
  <si>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</si>
  <si>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</si>
  <si>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Desagües</t>
  </si>
  <si>
    <t>Primarios y Secundarios</t>
  </si>
  <si>
    <t>CI 60x60</t>
  </si>
  <si>
    <t>PP, BD, IG, RP</t>
  </si>
  <si>
    <t>Ventilaciones</t>
  </si>
  <si>
    <t>Verificación y acondicionamiento de estanqueidad de pozo estanco.</t>
  </si>
  <si>
    <t>Desagües pluviales en alero. Columnas de chapa galvanizada, codo de 90º y caida libre al patio.</t>
  </si>
  <si>
    <t>Agua fría y caliente en baño y cocina</t>
  </si>
  <si>
    <t>Sustitución de tendido de abastecimiento exterior, paralelo a red de desagüe, en contrapido.</t>
  </si>
  <si>
    <t>Varios</t>
  </si>
  <si>
    <t>Inodoros accesible con cisterna</t>
  </si>
  <si>
    <t>Lavatorios</t>
  </si>
  <si>
    <t>4.14</t>
  </si>
  <si>
    <t>4.15</t>
  </si>
  <si>
    <t>4.16</t>
  </si>
  <si>
    <t>4.17</t>
  </si>
  <si>
    <t>4.18</t>
  </si>
  <si>
    <t>Accesorios en baño: toallero y portarrollo atornillado.</t>
  </si>
  <si>
    <t>Grifería baño</t>
  </si>
  <si>
    <t>Griferia cocina</t>
  </si>
  <si>
    <t>Ducha externa</t>
  </si>
  <si>
    <t>instalación de Calefón existente en depósito 2</t>
  </si>
  <si>
    <t>Pileta cocina</t>
  </si>
  <si>
    <t>Planos conformes a obras</t>
  </si>
  <si>
    <t>Tramitaciones ante OSE o Intendencia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</si>
  <si>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</si>
  <si>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</si>
  <si>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</si>
  <si>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</si>
  <si>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</si>
  <si>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</si>
  <si>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</si>
  <si>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</si>
  <si>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</si>
  <si>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</si>
  <si>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Verificación de sistema de descarga a tierra según norma.</t>
  </si>
  <si>
    <t>Enhebrado derivaciones:</t>
  </si>
  <si>
    <t>Tomas</t>
  </si>
  <si>
    <t>Luces</t>
  </si>
  <si>
    <t>Cañerías</t>
  </si>
  <si>
    <t>PVC</t>
  </si>
  <si>
    <t>Tipo L1 (incluye suministro e instalación) Cocina</t>
  </si>
  <si>
    <t>Tipo L2 (incluye suministro e instalación) Baño de accesibilidad universal</t>
  </si>
  <si>
    <t>Tipo L3 (incluye suministro e instalación) Exteriores en Alero</t>
  </si>
  <si>
    <t>Tipo L4 (incluye suministro e instalación) Focos exteriores</t>
  </si>
  <si>
    <t>Reparación de luminarias existentes y/o reubicación</t>
  </si>
  <si>
    <t>Seguridad</t>
  </si>
  <si>
    <t>Reubicación de terminales de alarma en cocina</t>
  </si>
  <si>
    <t>Extractor de aire en cocina</t>
  </si>
  <si>
    <t>Pulsadores en baño de accesibilidad universal</t>
  </si>
  <si>
    <t>Reubicación unidades exteriores aires acondicionados sobre cubierta</t>
  </si>
  <si>
    <t>Fotocélulas en alero exterior</t>
  </si>
  <si>
    <t>Tipo Al1 (incluye suministro e instalación)</t>
  </si>
  <si>
    <t>Tipo C1 (incluye suministro e instalación)</t>
  </si>
  <si>
    <t>Tipo C2 (incluye suministro e instalación)</t>
  </si>
  <si>
    <t>Tipo C3 (incluye suministro e instalación)</t>
  </si>
  <si>
    <t>Tipo C4 (incluye suministro e instalación)</t>
  </si>
  <si>
    <t>Tipo C5 (incluye suministro e instalación)</t>
  </si>
  <si>
    <t>Mobiliario de cocina</t>
  </si>
  <si>
    <t>Tipo H1 (incluye suministro e instalación) REJAS EN DEPOSITO</t>
  </si>
  <si>
    <t>Tipo H2 (incluye suministro e instalación) REJAS PUERTA ENTRADA A SECRETRIA</t>
  </si>
  <si>
    <t>Indicación discriminada de los tipos que se reparan o modifican</t>
  </si>
  <si>
    <t>Tipo G01 (incluye suministro e instalación)</t>
  </si>
  <si>
    <t>Tipo G02 (incluye suministro e instalación)</t>
  </si>
  <si>
    <t>Tipo Ai1 (incluye suministro e instalación)</t>
  </si>
  <si>
    <t>Tipo Ai2 (incluye suministro e instalación)</t>
  </si>
  <si>
    <t>Tipo V1 (incluye suministro e instalación)</t>
  </si>
  <si>
    <t>12.2</t>
  </si>
  <si>
    <t>12.3</t>
  </si>
  <si>
    <t>Esmalte en hierro en aberturas a reparar</t>
  </si>
  <si>
    <t>Barníz o protector para madera en cielorrasos aulas 5, 6 y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</si>
</sst>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0;[Red]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2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0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0" fillId="0" borderId="0" xfId="0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166" fontId="8" fillId="0" borderId="0" xfId="0" applyNumberFormat="1" applyFont="1" applyBorder="1" applyAlignment="1" applyProtection="1">
      <alignment horizontal="center"/>
      <protection locked="0"/>
    </xf>
    <xf numFmtId="10" fontId="13" fillId="4" borderId="9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ont="1" applyBorder="1" applyAlignment="1" applyProtection="1">
      <alignment horizontal="center" vertical="center"/>
    </xf>
    <xf numFmtId="10" fontId="0" fillId="0" borderId="0" xfId="0" applyNumberFormat="1" applyFont="1" applyFill="1" applyBorder="1" applyAlignment="1" applyProtection="1">
      <alignment horizontal="center" vertical="center"/>
    </xf>
    <xf numFmtId="10" fontId="4" fillId="0" borderId="8" xfId="0" applyNumberFormat="1" applyFont="1" applyFill="1" applyBorder="1" applyAlignment="1" applyProtection="1">
      <alignment horizontal="center" vertical="center" wrapText="1"/>
    </xf>
    <xf numFmtId="10" fontId="8" fillId="2" borderId="0" xfId="1" applyNumberFormat="1" applyFont="1" applyFill="1" applyBorder="1" applyAlignment="1" applyProtection="1">
      <alignment horizontal="center" vertical="center"/>
    </xf>
    <xf numFmtId="10" fontId="20" fillId="0" borderId="0" xfId="0" applyNumberFormat="1" applyFont="1" applyFill="1" applyBorder="1" applyAlignment="1" applyProtection="1">
      <alignment horizontal="left" wrapText="1"/>
    </xf>
    <xf numFmtId="10" fontId="13" fillId="0" borderId="8" xfId="0" applyNumberFormat="1" applyFont="1" applyFill="1" applyBorder="1" applyAlignment="1" applyProtection="1">
      <alignment horizontal="center" vertical="center" wrapText="1"/>
    </xf>
    <xf numFmtId="10" fontId="0" fillId="0" borderId="0" xfId="0" applyNumberFormat="1"/>
    <xf numFmtId="0" fontId="22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0" fillId="0" borderId="11" xfId="0" applyFont="1" applyFill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97"/>
  <sheetViews>
    <sheetView tabSelected="1" zoomScale="55" zoomScaleNormal="55" workbookViewId="0">
      <selection activeCell="E12" sqref="E12"/>
    </sheetView>
  </sheetViews>
  <sheetFormatPr baseColWidth="10" defaultRowHeight="15"/>
  <cols>
    <col min="1" max="1" width="9.7109375" customWidth="1"/>
    <col min="2" max="2" width="18.5703125" customWidth="1"/>
    <col min="3" max="3" width="98.28515625" customWidth="1"/>
    <col min="4" max="4" width="16.28515625" customWidth="1"/>
    <col min="5" max="5" width="20.7109375" customWidth="1"/>
    <col min="6" max="6" width="14.140625" customWidth="1"/>
    <col min="7" max="7" width="28.140625" customWidth="1"/>
    <col min="8" max="8" width="31" customWidth="1"/>
    <col min="9" max="9" width="30.7109375" customWidth="1"/>
    <col min="10" max="10" width="30.7109375" style="102" customWidth="1"/>
    <col min="11" max="11" width="30.7109375" customWidth="1"/>
  </cols>
  <sheetData>
    <row r="1" spans="1:12" s="47" customFormat="1">
      <c r="A1" s="5"/>
      <c r="B1" s="5"/>
      <c r="C1" s="5"/>
      <c r="D1" s="5"/>
      <c r="E1" s="5"/>
      <c r="F1" s="5"/>
      <c r="G1" s="5"/>
      <c r="H1" s="5"/>
      <c r="I1" s="6"/>
      <c r="J1" s="96"/>
      <c r="K1" s="6"/>
    </row>
    <row r="2" spans="1:12" s="47" customFormat="1" ht="18">
      <c r="A2" s="60"/>
      <c r="B2" s="60"/>
      <c r="C2" s="3"/>
      <c r="D2" s="4"/>
      <c r="E2" s="5"/>
      <c r="F2" s="5"/>
      <c r="G2" s="5"/>
      <c r="H2" s="5"/>
      <c r="I2" s="6"/>
      <c r="J2" s="96"/>
      <c r="K2" s="6"/>
    </row>
    <row r="3" spans="1:12" s="47" customFormat="1" ht="36">
      <c r="A3" s="61" t="s">
        <v>34</v>
      </c>
      <c r="B3" s="61"/>
      <c r="C3" s="59" t="s">
        <v>20</v>
      </c>
      <c r="D3" s="4"/>
      <c r="E3" s="5"/>
      <c r="F3" s="5"/>
      <c r="G3" s="5"/>
      <c r="H3" s="5"/>
      <c r="I3" s="6"/>
      <c r="J3" s="96"/>
      <c r="K3" s="6"/>
    </row>
    <row r="4" spans="1:12" s="47" customFormat="1" ht="18">
      <c r="A4" s="61"/>
      <c r="B4" s="61"/>
      <c r="C4" s="59"/>
      <c r="D4" s="4"/>
      <c r="E4" s="5"/>
      <c r="F4" s="5"/>
      <c r="G4" s="5"/>
      <c r="H4" s="5"/>
      <c r="I4" s="6"/>
      <c r="J4" s="96"/>
      <c r="K4" s="6"/>
    </row>
    <row r="5" spans="1:12" s="47" customFormat="1" ht="18">
      <c r="A5" s="60" t="s">
        <v>93</v>
      </c>
      <c r="B5" s="60"/>
      <c r="C5" s="3"/>
      <c r="D5" s="4"/>
      <c r="E5" s="5"/>
      <c r="F5" s="5"/>
      <c r="G5" s="5"/>
      <c r="H5" s="5"/>
      <c r="I5" s="6"/>
      <c r="J5" s="96"/>
      <c r="K5" s="6"/>
    </row>
    <row r="6" spans="1:12" s="47" customFormat="1" ht="20.25">
      <c r="A6" s="62"/>
      <c r="B6" s="62"/>
      <c r="C6" s="3"/>
      <c r="D6" s="4"/>
      <c r="E6" s="5"/>
      <c r="F6" s="5"/>
      <c r="G6" s="5"/>
      <c r="H6" s="5"/>
      <c r="I6" s="6"/>
      <c r="J6" s="96"/>
      <c r="K6" s="6"/>
    </row>
    <row r="7" spans="1:12" s="47" customFormat="1" ht="18">
      <c r="A7" s="60" t="s">
        <v>21</v>
      </c>
      <c r="B7" s="60"/>
      <c r="C7" s="9"/>
      <c r="D7" s="4"/>
      <c r="E7" s="5"/>
      <c r="F7" s="5"/>
      <c r="G7" s="5"/>
      <c r="H7" s="5"/>
      <c r="I7" s="6"/>
      <c r="J7" s="96"/>
      <c r="K7" s="6"/>
    </row>
    <row r="8" spans="1:12" s="47" customFormat="1" ht="18">
      <c r="A8" s="60"/>
      <c r="B8" s="60"/>
      <c r="C8" s="9"/>
      <c r="D8" s="4"/>
      <c r="E8" s="5"/>
      <c r="F8" s="5"/>
      <c r="G8" s="5"/>
      <c r="H8" s="5"/>
      <c r="I8" s="6"/>
      <c r="J8" s="96"/>
      <c r="K8" s="6"/>
    </row>
    <row r="9" spans="1:12" s="47" customFormat="1" ht="18.75" thickBot="1">
      <c r="A9" s="60" t="s">
        <v>22</v>
      </c>
      <c r="B9" s="60"/>
      <c r="C9" s="9"/>
      <c r="D9" s="4"/>
      <c r="E9" s="5"/>
      <c r="F9" s="5"/>
      <c r="G9" s="5"/>
      <c r="H9" s="5"/>
      <c r="I9" s="6"/>
      <c r="J9" s="96"/>
      <c r="K9" s="6"/>
    </row>
    <row r="10" spans="1:12" ht="18.75" thickBot="1">
      <c r="A10" s="60"/>
      <c r="B10" s="60"/>
      <c r="C10" s="9"/>
      <c r="D10" s="10"/>
      <c r="E10" s="11"/>
      <c r="F10" s="11"/>
      <c r="G10" s="11"/>
      <c r="H10" s="11"/>
      <c r="I10" s="111" t="s">
        <v>15</v>
      </c>
      <c r="J10" s="112"/>
      <c r="K10" s="113"/>
    </row>
    <row r="11" spans="1:12" ht="9.9499999999999993" customHeight="1" thickBot="1">
      <c r="A11" s="8"/>
      <c r="B11" s="60"/>
      <c r="C11" s="9"/>
      <c r="D11" s="10"/>
      <c r="E11" s="11"/>
      <c r="F11" s="11"/>
      <c r="G11" s="11"/>
      <c r="H11" s="11"/>
      <c r="I11" s="6"/>
      <c r="J11" s="96"/>
      <c r="K11" s="7"/>
    </row>
    <row r="12" spans="1:12" ht="18.75" thickBot="1">
      <c r="A12" s="12"/>
      <c r="B12" s="75"/>
      <c r="C12" s="13"/>
      <c r="D12" s="14"/>
      <c r="E12" s="15"/>
      <c r="F12" s="15"/>
      <c r="G12" s="15"/>
      <c r="H12" s="15"/>
      <c r="I12" s="114" t="s">
        <v>15</v>
      </c>
      <c r="J12" s="115"/>
      <c r="K12" s="116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96"/>
      <c r="K13" s="7"/>
    </row>
    <row r="14" spans="1:12" ht="55.5" customHeight="1" thickBot="1">
      <c r="A14" s="117" t="s">
        <v>92</v>
      </c>
      <c r="B14" s="118"/>
      <c r="C14" s="118"/>
      <c r="D14" s="118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9" t="s">
        <v>14</v>
      </c>
      <c r="K14" s="120"/>
    </row>
    <row r="15" spans="1:12" s="2" customFormat="1">
      <c r="A15" s="20"/>
      <c r="B15" s="21"/>
      <c r="C15" s="21"/>
      <c r="D15" s="21"/>
      <c r="E15" s="37"/>
      <c r="F15" s="37"/>
      <c r="G15" s="37"/>
      <c r="H15" s="37"/>
      <c r="I15" s="38"/>
      <c r="J15" s="97"/>
      <c r="K15" s="39"/>
    </row>
    <row r="16" spans="1:12" s="2" customFormat="1" ht="15.75" thickBot="1">
      <c r="A16" s="20"/>
      <c r="B16" s="21"/>
      <c r="C16" s="21"/>
      <c r="D16" s="21"/>
      <c r="E16" s="37"/>
      <c r="F16" s="37"/>
      <c r="G16" s="37"/>
      <c r="H16" s="37"/>
      <c r="I16" s="38"/>
      <c r="J16" s="97"/>
      <c r="K16" s="45"/>
      <c r="L16" s="46"/>
    </row>
    <row r="17" spans="1:12" ht="21" customHeight="1" thickBot="1">
      <c r="A17" s="22">
        <v>0</v>
      </c>
      <c r="B17" s="76"/>
      <c r="C17" s="23" t="s">
        <v>94</v>
      </c>
      <c r="D17" s="63"/>
      <c r="E17" s="24"/>
      <c r="F17" s="25"/>
      <c r="G17" s="25"/>
      <c r="H17" s="25"/>
      <c r="I17" s="26">
        <f>SUM(H19:H30)</f>
        <v>0</v>
      </c>
      <c r="J17" s="98"/>
      <c r="K17" s="40" t="e">
        <f>SUM(J19:J30)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96"/>
      <c r="K18" s="48"/>
      <c r="L18" s="47"/>
    </row>
    <row r="19" spans="1:12" ht="20.25">
      <c r="A19" s="44" t="s">
        <v>38</v>
      </c>
      <c r="B19" s="44"/>
      <c r="C19" s="68" t="s">
        <v>70</v>
      </c>
      <c r="D19" s="29"/>
      <c r="E19" s="11">
        <v>0</v>
      </c>
      <c r="F19" s="27" t="s">
        <v>16</v>
      </c>
      <c r="G19" s="58"/>
      <c r="H19" s="43">
        <f t="shared" ref="H19" si="0">+E19*G19</f>
        <v>0</v>
      </c>
      <c r="I19" s="6"/>
      <c r="J19" s="99" t="e">
        <f>+H19/$I$174</f>
        <v>#DIV/0!</v>
      </c>
      <c r="L19" s="47"/>
    </row>
    <row r="20" spans="1:12" ht="20.25">
      <c r="A20" s="44" t="s">
        <v>39</v>
      </c>
      <c r="B20" s="44"/>
      <c r="C20" s="68" t="s">
        <v>102</v>
      </c>
      <c r="D20" s="29"/>
      <c r="E20" s="11">
        <v>0</v>
      </c>
      <c r="F20" s="27" t="s">
        <v>16</v>
      </c>
      <c r="G20" s="58"/>
      <c r="H20" s="43">
        <f t="shared" ref="H20:H28" si="1">+E20*G20</f>
        <v>0</v>
      </c>
      <c r="I20" s="6"/>
      <c r="J20" s="99" t="e">
        <f>+H20/$I$174</f>
        <v>#DIV/0!</v>
      </c>
      <c r="L20" s="47"/>
    </row>
    <row r="21" spans="1:12" ht="20.25">
      <c r="A21" s="44" t="s">
        <v>40</v>
      </c>
      <c r="B21" s="44"/>
      <c r="C21" s="68" t="s">
        <v>103</v>
      </c>
      <c r="D21" s="29"/>
      <c r="E21" s="11">
        <v>0</v>
      </c>
      <c r="F21" s="27" t="s">
        <v>16</v>
      </c>
      <c r="G21" s="58"/>
      <c r="H21" s="43">
        <f t="shared" si="1"/>
        <v>0</v>
      </c>
      <c r="I21" s="6"/>
      <c r="J21" s="99" t="e">
        <f>+H21/$I$174</f>
        <v>#DIV/0!</v>
      </c>
      <c r="L21" s="47"/>
    </row>
    <row r="22" spans="1:12" ht="20.25">
      <c r="A22" s="44" t="s">
        <v>41</v>
      </c>
      <c r="B22" s="44"/>
      <c r="C22" s="68" t="s">
        <v>104</v>
      </c>
      <c r="D22" s="29"/>
      <c r="E22" s="11">
        <v>0</v>
      </c>
      <c r="F22" s="27" t="s">
        <v>18</v>
      </c>
      <c r="G22" s="58"/>
      <c r="H22" s="43">
        <f t="shared" si="1"/>
        <v>0</v>
      </c>
      <c r="I22" s="6"/>
      <c r="J22" s="99" t="e">
        <f>+H22/$I$174</f>
        <v>#DIV/0!</v>
      </c>
      <c r="L22" s="47"/>
    </row>
    <row r="23" spans="1:12" ht="20.25">
      <c r="A23" s="44" t="s">
        <v>42</v>
      </c>
      <c r="B23" s="44"/>
      <c r="C23" s="68" t="s">
        <v>105</v>
      </c>
      <c r="D23" s="29"/>
      <c r="E23" s="11">
        <v>0</v>
      </c>
      <c r="F23" s="27" t="s">
        <v>16</v>
      </c>
      <c r="G23" s="58"/>
      <c r="H23" s="43">
        <f t="shared" si="1"/>
        <v>0</v>
      </c>
      <c r="I23" s="6"/>
      <c r="J23" s="99" t="e">
        <f>+H23/$I$174</f>
        <v>#DIV/0!</v>
      </c>
      <c r="L23" s="47"/>
    </row>
    <row r="24" spans="1:12" ht="20.25">
      <c r="A24" s="44" t="s">
        <v>43</v>
      </c>
      <c r="B24" s="44"/>
      <c r="C24" s="68" t="s">
        <v>106</v>
      </c>
      <c r="D24" s="29"/>
      <c r="E24" s="11">
        <v>0</v>
      </c>
      <c r="F24" s="27" t="s">
        <v>16</v>
      </c>
      <c r="G24" s="58"/>
      <c r="H24" s="43">
        <f t="shared" si="1"/>
        <v>0</v>
      </c>
      <c r="I24" s="6"/>
      <c r="J24" s="99" t="e">
        <f>+H24/$I$174</f>
        <v>#DIV/0!</v>
      </c>
      <c r="L24" s="47"/>
    </row>
    <row r="25" spans="1:12" ht="20.25">
      <c r="A25" s="44" t="s">
        <v>66</v>
      </c>
      <c r="B25" s="44"/>
      <c r="C25" s="68" t="s">
        <v>107</v>
      </c>
      <c r="D25" s="29"/>
      <c r="E25" s="11">
        <v>0</v>
      </c>
      <c r="F25" s="27" t="s">
        <v>16</v>
      </c>
      <c r="G25" s="58"/>
      <c r="H25" s="43">
        <f t="shared" si="1"/>
        <v>0</v>
      </c>
      <c r="I25" s="6"/>
      <c r="J25" s="99" t="e">
        <f>+H25/$I$174</f>
        <v>#DIV/0!</v>
      </c>
      <c r="L25" s="47"/>
    </row>
    <row r="26" spans="1:12" ht="20.25">
      <c r="A26" s="44" t="s">
        <v>67</v>
      </c>
      <c r="B26" s="44"/>
      <c r="C26" s="68" t="s">
        <v>71</v>
      </c>
      <c r="D26" s="29"/>
      <c r="E26" s="11">
        <v>0</v>
      </c>
      <c r="F26" s="27" t="s">
        <v>16</v>
      </c>
      <c r="G26" s="58"/>
      <c r="H26" s="43">
        <f t="shared" si="1"/>
        <v>0</v>
      </c>
      <c r="I26" s="6"/>
      <c r="J26" s="99" t="e">
        <f>+H26/$I$174</f>
        <v>#DIV/0!</v>
      </c>
      <c r="L26" s="47"/>
    </row>
    <row r="27" spans="1:12" ht="20.25">
      <c r="A27" s="44" t="s">
        <v>68</v>
      </c>
      <c r="B27" s="44"/>
      <c r="C27" s="68" t="s">
        <v>108</v>
      </c>
      <c r="D27" s="29"/>
      <c r="E27" s="11">
        <v>0</v>
      </c>
      <c r="F27" s="27" t="s">
        <v>18</v>
      </c>
      <c r="G27" s="58"/>
      <c r="H27" s="43">
        <f t="shared" si="1"/>
        <v>0</v>
      </c>
      <c r="I27" s="6"/>
      <c r="J27" s="99" t="e">
        <f>+H27/$I$174</f>
        <v>#DIV/0!</v>
      </c>
      <c r="L27" s="47"/>
    </row>
    <row r="28" spans="1:12" ht="20.25">
      <c r="A28" s="44" t="s">
        <v>69</v>
      </c>
      <c r="B28" s="44"/>
      <c r="C28" s="68" t="s">
        <v>109</v>
      </c>
      <c r="D28" s="29"/>
      <c r="E28" s="11">
        <v>0</v>
      </c>
      <c r="F28" s="27" t="s">
        <v>16</v>
      </c>
      <c r="G28" s="58"/>
      <c r="H28" s="43">
        <f t="shared" si="1"/>
        <v>0</v>
      </c>
      <c r="I28" s="6"/>
      <c r="J28" s="99" t="e">
        <f>+H28/$I$174</f>
        <v>#DIV/0!</v>
      </c>
      <c r="L28" s="47"/>
    </row>
    <row r="29" spans="1:12" ht="20.25">
      <c r="A29" s="44" t="s">
        <v>110</v>
      </c>
      <c r="B29" s="44"/>
      <c r="C29" s="68" t="s">
        <v>72</v>
      </c>
      <c r="D29" s="29"/>
      <c r="E29" s="11">
        <v>0</v>
      </c>
      <c r="F29" s="27" t="s">
        <v>16</v>
      </c>
      <c r="G29" s="58"/>
      <c r="H29" s="43">
        <f t="shared" ref="H29" si="2">+E29*G29</f>
        <v>0</v>
      </c>
      <c r="I29" s="6"/>
      <c r="J29" s="99" t="e">
        <f>+H29/$I$174</f>
        <v>#DIV/0!</v>
      </c>
      <c r="L29" s="47"/>
    </row>
    <row r="30" spans="1:12" s="2" customFormat="1" ht="15.75" thickBot="1">
      <c r="A30" s="20"/>
      <c r="B30" s="21"/>
      <c r="C30" s="109"/>
      <c r="D30" s="109"/>
      <c r="E30" s="37"/>
      <c r="F30" s="37"/>
      <c r="G30" s="37"/>
      <c r="H30" s="37"/>
      <c r="I30" s="38"/>
      <c r="J30" s="97"/>
      <c r="K30" s="49"/>
      <c r="L30" s="46"/>
    </row>
    <row r="31" spans="1:12" ht="21" customHeight="1" thickBot="1">
      <c r="A31" s="22">
        <v>1</v>
      </c>
      <c r="B31" s="76"/>
      <c r="C31" s="23" t="s">
        <v>95</v>
      </c>
      <c r="D31" s="63"/>
      <c r="E31" s="24"/>
      <c r="F31" s="25"/>
      <c r="G31" s="25"/>
      <c r="H31" s="25"/>
      <c r="I31" s="26">
        <f>SUM(H33:H44)</f>
        <v>0</v>
      </c>
      <c r="J31" s="98"/>
      <c r="K31" s="40" t="e">
        <f>SUM(J33:J44)</f>
        <v>#DIV/0!</v>
      </c>
    </row>
    <row r="32" spans="1:12">
      <c r="A32" s="16"/>
      <c r="B32" s="17"/>
      <c r="C32" s="28"/>
      <c r="D32" s="28"/>
      <c r="E32" s="5"/>
      <c r="F32" s="5"/>
      <c r="G32" s="5"/>
      <c r="H32" s="5"/>
      <c r="I32" s="6"/>
      <c r="J32" s="96"/>
      <c r="K32" s="48"/>
      <c r="L32" s="47"/>
    </row>
    <row r="33" spans="1:24" ht="20.25">
      <c r="A33" s="44" t="s">
        <v>0</v>
      </c>
      <c r="B33" s="44"/>
      <c r="C33" s="68" t="s">
        <v>116</v>
      </c>
      <c r="D33" s="85"/>
      <c r="E33" s="87">
        <v>0</v>
      </c>
      <c r="F33" s="27" t="s">
        <v>32</v>
      </c>
      <c r="G33" s="58"/>
      <c r="H33" s="43">
        <f t="shared" ref="H33:H38" si="3">+E33*G33</f>
        <v>0</v>
      </c>
      <c r="I33" s="6"/>
      <c r="J33" s="99" t="e">
        <f>+H33/$I$174</f>
        <v>#DIV/0!</v>
      </c>
      <c r="L33" s="47"/>
    </row>
    <row r="34" spans="1:24" ht="20.25">
      <c r="A34" s="44" t="s">
        <v>1</v>
      </c>
      <c r="B34" s="44"/>
      <c r="C34" s="68" t="s">
        <v>117</v>
      </c>
      <c r="D34" s="86"/>
      <c r="E34" s="87">
        <v>0</v>
      </c>
      <c r="F34" s="27" t="s">
        <v>32</v>
      </c>
      <c r="G34" s="58"/>
      <c r="H34" s="43">
        <f t="shared" si="3"/>
        <v>0</v>
      </c>
      <c r="I34" s="6"/>
      <c r="J34" s="99" t="e">
        <f>+H34/$I$174</f>
        <v>#DIV/0!</v>
      </c>
      <c r="L34" s="47"/>
    </row>
    <row r="35" spans="1:24" ht="20.25">
      <c r="A35" s="44" t="s">
        <v>2</v>
      </c>
      <c r="B35" s="44"/>
      <c r="C35" s="68" t="s">
        <v>118</v>
      </c>
      <c r="D35" s="85"/>
      <c r="E35" s="87">
        <v>0</v>
      </c>
      <c r="F35" s="27" t="s">
        <v>16</v>
      </c>
      <c r="G35" s="58"/>
      <c r="H35" s="43">
        <f>+E35*G35</f>
        <v>0</v>
      </c>
      <c r="I35" s="6"/>
      <c r="J35" s="99" t="e">
        <f>+H35/$I$174</f>
        <v>#DIV/0!</v>
      </c>
      <c r="L35" s="47"/>
    </row>
    <row r="36" spans="1:24" ht="20.25">
      <c r="A36" s="44" t="s">
        <v>47</v>
      </c>
      <c r="B36" s="44"/>
      <c r="C36" s="68" t="s">
        <v>119</v>
      </c>
      <c r="D36" s="85"/>
      <c r="E36" s="87">
        <v>0</v>
      </c>
      <c r="F36" s="94" t="s">
        <v>18</v>
      </c>
      <c r="G36" s="58"/>
      <c r="H36" s="43">
        <f t="shared" si="3"/>
        <v>0</v>
      </c>
      <c r="I36" s="6"/>
      <c r="J36" s="99" t="e">
        <f>+H36/$I$174</f>
        <v>#DIV/0!</v>
      </c>
      <c r="L36" s="47"/>
    </row>
    <row r="37" spans="1:24" ht="20.25">
      <c r="A37" s="44" t="s">
        <v>48</v>
      </c>
      <c r="B37" s="44"/>
      <c r="C37" s="68" t="s">
        <v>120</v>
      </c>
      <c r="D37" s="85"/>
      <c r="E37" s="87">
        <v>0</v>
      </c>
      <c r="F37" s="27" t="s">
        <v>16</v>
      </c>
      <c r="G37" s="58"/>
      <c r="H37" s="43">
        <f t="shared" si="3"/>
        <v>0</v>
      </c>
      <c r="I37" s="6"/>
      <c r="J37" s="99" t="e">
        <f>+H37/$I$174</f>
        <v>#DIV/0!</v>
      </c>
      <c r="L37" s="47"/>
    </row>
    <row r="38" spans="1:24" ht="20.25">
      <c r="A38" s="44" t="s">
        <v>49</v>
      </c>
      <c r="B38" s="44"/>
      <c r="C38" s="68" t="s">
        <v>121</v>
      </c>
      <c r="D38" s="85"/>
      <c r="E38" s="87">
        <v>0</v>
      </c>
      <c r="F38" s="27" t="s">
        <v>16</v>
      </c>
      <c r="G38" s="58"/>
      <c r="H38" s="43">
        <f t="shared" si="3"/>
        <v>0</v>
      </c>
      <c r="I38" s="6"/>
      <c r="J38" s="99" t="e">
        <f>+H38/$I$174</f>
        <v>#DIV/0!</v>
      </c>
      <c r="L38" s="47"/>
    </row>
    <row r="39" spans="1:24" ht="20.25">
      <c r="A39" s="44" t="s">
        <v>111</v>
      </c>
      <c r="B39" s="44"/>
      <c r="C39" s="68" t="s">
        <v>122</v>
      </c>
      <c r="D39" s="85"/>
      <c r="E39" s="87">
        <v>0</v>
      </c>
      <c r="F39" s="27" t="s">
        <v>16</v>
      </c>
      <c r="G39" s="58"/>
      <c r="H39" s="43">
        <f t="shared" ref="H39:H43" si="4">+E39*G39</f>
        <v>0</v>
      </c>
      <c r="I39" s="6"/>
      <c r="J39" s="99" t="e">
        <f t="shared" ref="J39:J43" si="5">+H39/$I$174</f>
        <v>#DIV/0!</v>
      </c>
      <c r="L39" s="47"/>
    </row>
    <row r="40" spans="1:24" ht="20.25">
      <c r="A40" s="44" t="s">
        <v>112</v>
      </c>
      <c r="B40" s="44"/>
      <c r="C40" s="68" t="s">
        <v>123</v>
      </c>
      <c r="D40" s="85"/>
      <c r="E40" s="87">
        <v>0</v>
      </c>
      <c r="F40" s="27" t="s">
        <v>17</v>
      </c>
      <c r="G40" s="58"/>
      <c r="H40" s="43">
        <f t="shared" si="4"/>
        <v>0</v>
      </c>
      <c r="I40" s="6"/>
      <c r="J40" s="99" t="e">
        <f t="shared" si="5"/>
        <v>#DIV/0!</v>
      </c>
      <c r="L40" s="47"/>
    </row>
    <row r="41" spans="1:24" ht="20.25">
      <c r="A41" s="44" t="s">
        <v>113</v>
      </c>
      <c r="B41" s="44"/>
      <c r="C41" s="68" t="s">
        <v>124</v>
      </c>
      <c r="D41" s="85"/>
      <c r="E41" s="87">
        <v>0</v>
      </c>
      <c r="F41" s="27" t="s">
        <v>32</v>
      </c>
      <c r="G41" s="58"/>
      <c r="H41" s="43">
        <f t="shared" si="4"/>
        <v>0</v>
      </c>
      <c r="I41" s="6"/>
      <c r="J41" s="99" t="e">
        <f t="shared" si="5"/>
        <v>#DIV/0!</v>
      </c>
      <c r="L41" s="47"/>
    </row>
    <row r="42" spans="1:24" ht="20.25">
      <c r="A42" s="44" t="s">
        <v>114</v>
      </c>
      <c r="B42" s="44"/>
      <c r="C42" s="68" t="s">
        <v>125</v>
      </c>
      <c r="D42" s="85"/>
      <c r="E42" s="87">
        <v>0</v>
      </c>
      <c r="F42" s="27" t="s">
        <v>32</v>
      </c>
      <c r="G42" s="58"/>
      <c r="H42" s="43">
        <f t="shared" si="4"/>
        <v>0</v>
      </c>
      <c r="I42" s="6"/>
      <c r="J42" s="99" t="e">
        <f t="shared" si="5"/>
        <v>#DIV/0!</v>
      </c>
      <c r="L42" s="47"/>
    </row>
    <row r="43" spans="1:24" ht="20.25">
      <c r="A43" s="44" t="s">
        <v>115</v>
      </c>
      <c r="B43" s="44"/>
      <c r="C43" s="68" t="s">
        <v>126</v>
      </c>
      <c r="D43" s="85"/>
      <c r="E43" s="87">
        <v>0</v>
      </c>
      <c r="F43" s="27" t="s">
        <v>17</v>
      </c>
      <c r="G43" s="58"/>
      <c r="H43" s="43">
        <f t="shared" si="4"/>
        <v>0</v>
      </c>
      <c r="I43" s="6"/>
      <c r="J43" s="99" t="e">
        <f t="shared" si="5"/>
        <v>#DIV/0!</v>
      </c>
      <c r="L43" s="47"/>
    </row>
    <row r="44" spans="1:24" s="2" customFormat="1" ht="15.75" thickBot="1">
      <c r="A44" s="20"/>
      <c r="B44" s="21"/>
      <c r="C44" s="109"/>
      <c r="D44" s="109"/>
      <c r="E44" s="37"/>
      <c r="F44" s="37"/>
      <c r="G44" s="37"/>
      <c r="H44" s="37"/>
      <c r="I44" s="38"/>
      <c r="J44" s="97"/>
      <c r="K44" s="49"/>
      <c r="L44" s="46"/>
    </row>
    <row r="45" spans="1:24" ht="21" thickBot="1">
      <c r="A45" s="22" t="s">
        <v>3</v>
      </c>
      <c r="B45" s="76"/>
      <c r="C45" s="23" t="s">
        <v>61</v>
      </c>
      <c r="D45" s="63"/>
      <c r="E45" s="24"/>
      <c r="F45" s="25"/>
      <c r="G45" s="25"/>
      <c r="H45" s="25"/>
      <c r="I45" s="26">
        <f>SUM(H47:H56)</f>
        <v>0</v>
      </c>
      <c r="J45" s="98"/>
      <c r="K45" s="40" t="e">
        <f>SUM(J47:J56)</f>
        <v>#DIV/0!</v>
      </c>
    </row>
    <row r="46" spans="1:24" ht="15.75">
      <c r="A46" s="69"/>
      <c r="B46" s="69"/>
      <c r="C46" s="69"/>
      <c r="D46" s="69"/>
      <c r="E46" s="69"/>
      <c r="F46" s="69"/>
      <c r="G46" s="69"/>
      <c r="H46" s="69"/>
      <c r="I46" s="69"/>
      <c r="J46" s="100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</row>
    <row r="47" spans="1:24" ht="15.75">
      <c r="A47" s="72" t="s">
        <v>4</v>
      </c>
      <c r="B47" s="72"/>
      <c r="C47" s="68" t="s">
        <v>130</v>
      </c>
      <c r="D47" s="69"/>
      <c r="E47" s="11">
        <v>0</v>
      </c>
      <c r="F47" s="27" t="s">
        <v>32</v>
      </c>
      <c r="G47" s="69"/>
      <c r="H47" s="43">
        <f t="shared" ref="H47:H50" si="6">+E47*G47</f>
        <v>0</v>
      </c>
      <c r="I47" s="69"/>
      <c r="J47" s="99" t="e">
        <f>+H47/$I$174</f>
        <v>#DIV/0!</v>
      </c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</row>
    <row r="48" spans="1:24" ht="15.75">
      <c r="A48" s="72" t="s">
        <v>30</v>
      </c>
      <c r="B48" s="72"/>
      <c r="C48" s="68" t="s">
        <v>131</v>
      </c>
      <c r="D48" s="69"/>
      <c r="E48" s="11">
        <v>0</v>
      </c>
      <c r="F48" s="27" t="s">
        <v>32</v>
      </c>
      <c r="G48" s="69"/>
      <c r="H48" s="43">
        <f t="shared" si="6"/>
        <v>0</v>
      </c>
      <c r="I48" s="69"/>
      <c r="J48" s="99" t="e">
        <f>+H48/$I$174</f>
        <v>#DIV/0!</v>
      </c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</row>
    <row r="49" spans="1:24" ht="15.75">
      <c r="B49" s="72"/>
      <c r="C49" s="106" t="s">
        <v>132</v>
      </c>
      <c r="D49" s="69"/>
      <c r="E49" s="11"/>
      <c r="F49" s="27"/>
      <c r="G49" s="69"/>
      <c r="H49" s="43">
        <f t="shared" si="6"/>
        <v>0</v>
      </c>
      <c r="I49" s="69"/>
      <c r="J49" s="99" t="e">
        <f>+H49/$I$174</f>
        <v>#DIV/0!</v>
      </c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</row>
    <row r="50" spans="1:24" ht="20.25">
      <c r="A50" s="72" t="s">
        <v>31</v>
      </c>
      <c r="B50" s="72"/>
      <c r="C50" s="68" t="s">
        <v>133</v>
      </c>
      <c r="D50" s="29"/>
      <c r="E50" s="11">
        <v>0</v>
      </c>
      <c r="F50" s="27" t="s">
        <v>16</v>
      </c>
      <c r="G50" s="58"/>
      <c r="H50" s="43">
        <f t="shared" si="6"/>
        <v>0</v>
      </c>
      <c r="I50" s="6"/>
      <c r="J50" s="99" t="e">
        <f>+H50/$I$174</f>
        <v>#DIV/0!</v>
      </c>
      <c r="L50" s="47"/>
    </row>
    <row r="51" spans="1:24" ht="20.25">
      <c r="A51" s="72" t="s">
        <v>50</v>
      </c>
      <c r="B51" s="72"/>
      <c r="C51" s="71" t="s">
        <v>134</v>
      </c>
      <c r="D51" s="29"/>
      <c r="E51" s="11">
        <v>0</v>
      </c>
      <c r="F51" s="27" t="s">
        <v>32</v>
      </c>
      <c r="G51" s="58"/>
      <c r="H51" s="43">
        <f t="shared" ref="H51:H55" si="7">+E51*G51</f>
        <v>0</v>
      </c>
      <c r="I51" s="6"/>
      <c r="J51" s="99" t="e">
        <f t="shared" ref="J51:J55" si="8">+H51/$I$174</f>
        <v>#DIV/0!</v>
      </c>
      <c r="L51" s="47"/>
    </row>
    <row r="52" spans="1:24" ht="20.25">
      <c r="A52" s="72" t="s">
        <v>127</v>
      </c>
      <c r="B52" s="72"/>
      <c r="C52" s="71" t="s">
        <v>135</v>
      </c>
      <c r="D52" s="29"/>
      <c r="E52" s="11">
        <v>0</v>
      </c>
      <c r="F52" s="27" t="s">
        <v>32</v>
      </c>
      <c r="G52" s="58"/>
      <c r="H52" s="43">
        <f t="shared" si="7"/>
        <v>0</v>
      </c>
      <c r="I52" s="6"/>
      <c r="J52" s="99" t="e">
        <f t="shared" si="8"/>
        <v>#DIV/0!</v>
      </c>
      <c r="L52" s="47"/>
    </row>
    <row r="53" spans="1:24" ht="20.25">
      <c r="A53" s="72" t="s">
        <v>128</v>
      </c>
      <c r="B53" s="72"/>
      <c r="C53" s="71" t="s">
        <v>136</v>
      </c>
      <c r="D53" s="29"/>
      <c r="E53" s="11">
        <v>0</v>
      </c>
      <c r="F53" s="27" t="s">
        <v>32</v>
      </c>
      <c r="G53" s="58"/>
      <c r="H53" s="43">
        <f t="shared" si="7"/>
        <v>0</v>
      </c>
      <c r="I53" s="6"/>
      <c r="J53" s="99" t="e">
        <f t="shared" si="8"/>
        <v>#DIV/0!</v>
      </c>
      <c r="L53" s="47"/>
    </row>
    <row r="54" spans="1:24" ht="20.25">
      <c r="A54" s="72" t="s">
        <v>129</v>
      </c>
      <c r="B54" s="72"/>
      <c r="C54" s="71" t="s">
        <v>137</v>
      </c>
      <c r="D54" s="29"/>
      <c r="E54" s="11">
        <v>0</v>
      </c>
      <c r="F54" s="27" t="s">
        <v>24</v>
      </c>
      <c r="G54" s="58"/>
      <c r="H54" s="43">
        <f t="shared" si="7"/>
        <v>0</v>
      </c>
      <c r="I54" s="6"/>
      <c r="J54" s="99" t="e">
        <f t="shared" si="8"/>
        <v>#DIV/0!</v>
      </c>
      <c r="L54" s="47"/>
    </row>
    <row r="55" spans="1:24" ht="20.25">
      <c r="A55" s="72"/>
      <c r="B55" s="72"/>
      <c r="C55" s="71"/>
      <c r="D55" s="29"/>
      <c r="E55" s="11"/>
      <c r="F55" s="27"/>
      <c r="G55" s="58"/>
      <c r="H55" s="43">
        <f t="shared" si="7"/>
        <v>0</v>
      </c>
      <c r="I55" s="6"/>
      <c r="J55" s="99" t="e">
        <f t="shared" si="8"/>
        <v>#DIV/0!</v>
      </c>
      <c r="L55" s="47"/>
    </row>
    <row r="56" spans="1:24" ht="15.75" thickBot="1">
      <c r="A56" s="30"/>
      <c r="B56" s="77"/>
      <c r="C56" s="110"/>
      <c r="D56" s="110"/>
      <c r="E56" s="37"/>
      <c r="F56" s="37"/>
      <c r="G56" s="37"/>
      <c r="H56" s="37"/>
      <c r="I56" s="38"/>
      <c r="J56" s="97"/>
      <c r="K56" s="49"/>
      <c r="L56" s="46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1" thickBot="1">
      <c r="A57" s="22" t="s">
        <v>51</v>
      </c>
      <c r="B57" s="76"/>
      <c r="C57" s="23" t="s">
        <v>62</v>
      </c>
      <c r="D57" s="63"/>
      <c r="E57" s="24"/>
      <c r="F57" s="25"/>
      <c r="G57" s="25"/>
      <c r="H57" s="25"/>
      <c r="I57" s="26">
        <f>SUM(H59:H85)</f>
        <v>0</v>
      </c>
      <c r="J57" s="98"/>
      <c r="K57" s="40" t="e">
        <f>SUM(J59:J85)</f>
        <v>#DIV/0!</v>
      </c>
    </row>
    <row r="58" spans="1:24">
      <c r="A58" s="20"/>
      <c r="B58" s="21"/>
      <c r="C58" s="82"/>
      <c r="D58" s="82"/>
      <c r="E58" s="37"/>
      <c r="F58" s="37"/>
      <c r="G58" s="37"/>
      <c r="H58" s="37"/>
      <c r="I58" s="38"/>
      <c r="J58" s="97"/>
      <c r="K58" s="49"/>
      <c r="L58" s="46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>
      <c r="A59" s="72" t="s">
        <v>23</v>
      </c>
      <c r="B59" s="72"/>
      <c r="C59" s="68" t="s">
        <v>144</v>
      </c>
      <c r="D59" s="82"/>
      <c r="E59" s="37">
        <v>0</v>
      </c>
      <c r="F59" s="27" t="s">
        <v>24</v>
      </c>
      <c r="G59" s="37"/>
      <c r="H59" s="43">
        <f t="shared" ref="H59:H74" si="9">+E59*G59</f>
        <v>0</v>
      </c>
      <c r="I59" s="38"/>
      <c r="J59" s="99" t="e">
        <f>+H59/$I$174</f>
        <v>#DIV/0!</v>
      </c>
      <c r="K59" s="49"/>
      <c r="L59" s="46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>
      <c r="A60" s="72"/>
      <c r="B60" s="72"/>
      <c r="C60" s="106" t="s">
        <v>145</v>
      </c>
      <c r="D60" s="82"/>
      <c r="E60" s="37"/>
      <c r="F60" s="27"/>
      <c r="G60" s="37"/>
      <c r="H60" s="43">
        <f t="shared" si="9"/>
        <v>0</v>
      </c>
      <c r="I60" s="38"/>
      <c r="J60" s="99" t="e">
        <f>+H60/$I$174</f>
        <v>#DIV/0!</v>
      </c>
      <c r="K60" s="49"/>
      <c r="L60" s="46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>
      <c r="A61" s="72" t="s">
        <v>35</v>
      </c>
      <c r="B61" s="72"/>
      <c r="C61" s="68" t="s">
        <v>146</v>
      </c>
      <c r="D61" s="104"/>
      <c r="E61" s="37">
        <v>0</v>
      </c>
      <c r="F61" s="27" t="s">
        <v>17</v>
      </c>
      <c r="G61" s="37"/>
      <c r="H61" s="43">
        <f t="shared" si="9"/>
        <v>0</v>
      </c>
      <c r="I61" s="38"/>
      <c r="J61" s="99" t="e">
        <f>+H61/$I$174</f>
        <v>#DIV/0!</v>
      </c>
      <c r="K61" s="49"/>
      <c r="L61" s="46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>
      <c r="A62" s="72"/>
      <c r="B62" s="72"/>
      <c r="C62" s="106" t="s">
        <v>88</v>
      </c>
      <c r="D62" s="104"/>
      <c r="E62" s="37"/>
      <c r="F62" s="27"/>
      <c r="G62" s="37"/>
      <c r="H62" s="43">
        <f t="shared" si="9"/>
        <v>0</v>
      </c>
      <c r="I62" s="38"/>
      <c r="J62" s="99" t="e">
        <f>+H62/$I$174</f>
        <v>#DIV/0!</v>
      </c>
      <c r="K62" s="49"/>
      <c r="L62" s="46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>
      <c r="A63" s="72" t="s">
        <v>44</v>
      </c>
      <c r="B63" s="72"/>
      <c r="C63" s="68" t="s">
        <v>147</v>
      </c>
      <c r="D63" s="104"/>
      <c r="E63" s="37">
        <v>0</v>
      </c>
      <c r="F63" s="27" t="s">
        <v>17</v>
      </c>
      <c r="G63" s="37"/>
      <c r="H63" s="43">
        <f t="shared" si="9"/>
        <v>0</v>
      </c>
      <c r="I63" s="38"/>
      <c r="J63" s="99" t="e">
        <f>+H63/$I$174</f>
        <v>#DIV/0!</v>
      </c>
      <c r="K63" s="49"/>
      <c r="L63" s="46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>
      <c r="A64" s="72" t="s">
        <v>75</v>
      </c>
      <c r="B64" s="72"/>
      <c r="C64" s="68" t="s">
        <v>148</v>
      </c>
      <c r="D64" s="104"/>
      <c r="E64" s="37">
        <v>0</v>
      </c>
      <c r="F64" s="27" t="s">
        <v>17</v>
      </c>
      <c r="G64" s="37"/>
      <c r="H64" s="43">
        <f t="shared" si="9"/>
        <v>0</v>
      </c>
      <c r="I64" s="38"/>
      <c r="J64" s="99" t="e">
        <f>+H64/$I$174</f>
        <v>#DIV/0!</v>
      </c>
      <c r="K64" s="49"/>
      <c r="L64" s="46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>
      <c r="A65" s="72"/>
      <c r="B65" s="72"/>
      <c r="C65" s="106" t="s">
        <v>89</v>
      </c>
      <c r="D65" s="104"/>
      <c r="E65" s="37"/>
      <c r="F65" s="27"/>
      <c r="G65" s="37"/>
      <c r="H65" s="43">
        <f t="shared" si="9"/>
        <v>0</v>
      </c>
      <c r="I65" s="38"/>
      <c r="J65" s="99" t="e">
        <f>+H65/$I$174</f>
        <v>#DIV/0!</v>
      </c>
      <c r="K65" s="49"/>
      <c r="L65" s="46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>
      <c r="A66" s="72" t="s">
        <v>76</v>
      </c>
      <c r="B66" s="72"/>
      <c r="C66" s="68" t="s">
        <v>149</v>
      </c>
      <c r="D66" s="104"/>
      <c r="E66" s="37">
        <v>0</v>
      </c>
      <c r="F66" s="27" t="s">
        <v>17</v>
      </c>
      <c r="G66" s="37"/>
      <c r="H66" s="43">
        <f t="shared" si="9"/>
        <v>0</v>
      </c>
      <c r="I66" s="38"/>
      <c r="J66" s="99" t="e">
        <f>+H66/$I$174</f>
        <v>#DIV/0!</v>
      </c>
      <c r="K66" s="49"/>
      <c r="L66" s="46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>
      <c r="A67" s="72" t="s">
        <v>77</v>
      </c>
      <c r="B67" s="72"/>
      <c r="C67" s="68" t="s">
        <v>150</v>
      </c>
      <c r="D67" s="104"/>
      <c r="E67" s="37">
        <v>0</v>
      </c>
      <c r="F67" s="27" t="s">
        <v>17</v>
      </c>
      <c r="G67" s="37"/>
      <c r="H67" s="43">
        <f t="shared" si="9"/>
        <v>0</v>
      </c>
      <c r="I67" s="38"/>
      <c r="J67" s="99" t="e">
        <f>+H67/$I$174</f>
        <v>#DIV/0!</v>
      </c>
      <c r="K67" s="49"/>
      <c r="L67" s="46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>
      <c r="A68" s="72" t="s">
        <v>78</v>
      </c>
      <c r="B68" s="72"/>
      <c r="C68" s="68" t="s">
        <v>151</v>
      </c>
      <c r="D68" s="104"/>
      <c r="E68" s="37">
        <v>0</v>
      </c>
      <c r="F68" s="27" t="s">
        <v>17</v>
      </c>
      <c r="G68" s="37"/>
      <c r="H68" s="43">
        <f t="shared" si="9"/>
        <v>0</v>
      </c>
      <c r="I68" s="38"/>
      <c r="J68" s="99" t="e">
        <f>+H68/$I$174</f>
        <v>#DIV/0!</v>
      </c>
      <c r="K68" s="49"/>
      <c r="L68" s="46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>
      <c r="B69" s="72"/>
      <c r="C69" s="106" t="s">
        <v>73</v>
      </c>
      <c r="D69" s="104"/>
      <c r="E69" s="37"/>
      <c r="F69" s="27"/>
      <c r="G69" s="37"/>
      <c r="H69" s="43">
        <f t="shared" si="9"/>
        <v>0</v>
      </c>
      <c r="I69" s="38"/>
      <c r="J69" s="99" t="e">
        <f>+H69/$I$174</f>
        <v>#DIV/0!</v>
      </c>
      <c r="K69" s="49"/>
      <c r="L69" s="46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>
      <c r="A70" s="72" t="s">
        <v>79</v>
      </c>
      <c r="B70" s="72"/>
      <c r="C70" s="68" t="s">
        <v>152</v>
      </c>
      <c r="D70" s="104"/>
      <c r="E70" s="37">
        <v>0</v>
      </c>
      <c r="F70" s="27" t="s">
        <v>17</v>
      </c>
      <c r="G70" s="37"/>
      <c r="H70" s="43">
        <f t="shared" si="9"/>
        <v>0</v>
      </c>
      <c r="I70" s="38"/>
      <c r="J70" s="99" t="e">
        <f>+H70/$I$174</f>
        <v>#DIV/0!</v>
      </c>
      <c r="K70" s="49"/>
      <c r="L70" s="46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>
      <c r="A71" s="72" t="s">
        <v>80</v>
      </c>
      <c r="B71" s="72"/>
      <c r="C71" s="68" t="s">
        <v>153</v>
      </c>
      <c r="D71" s="104"/>
      <c r="E71" s="37">
        <v>0</v>
      </c>
      <c r="F71" s="27" t="s">
        <v>17</v>
      </c>
      <c r="G71" s="37"/>
      <c r="H71" s="43">
        <f t="shared" si="9"/>
        <v>0</v>
      </c>
      <c r="I71" s="38"/>
      <c r="J71" s="99" t="e">
        <f>+H71/$I$174</f>
        <v>#DIV/0!</v>
      </c>
      <c r="K71" s="49"/>
      <c r="L71" s="46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>
      <c r="A72" s="72" t="s">
        <v>81</v>
      </c>
      <c r="B72" s="72"/>
      <c r="C72" s="68" t="s">
        <v>154</v>
      </c>
      <c r="D72" s="104"/>
      <c r="E72" s="37">
        <v>0</v>
      </c>
      <c r="F72" s="27" t="s">
        <v>17</v>
      </c>
      <c r="G72" s="37"/>
      <c r="H72" s="43">
        <f t="shared" si="9"/>
        <v>0</v>
      </c>
      <c r="I72" s="38"/>
      <c r="J72" s="99" t="e">
        <f>+H72/$I$174</f>
        <v>#DIV/0!</v>
      </c>
      <c r="K72" s="49"/>
      <c r="L72" s="46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>
      <c r="A73" s="72" t="s">
        <v>82</v>
      </c>
      <c r="B73" s="72"/>
      <c r="C73" s="68" t="s">
        <v>155</v>
      </c>
      <c r="D73" s="104"/>
      <c r="E73" s="37">
        <v>0</v>
      </c>
      <c r="F73" s="27" t="s">
        <v>24</v>
      </c>
      <c r="G73" s="37"/>
      <c r="H73" s="43">
        <f t="shared" si="9"/>
        <v>0</v>
      </c>
      <c r="I73" s="38"/>
      <c r="J73" s="99" t="e">
        <f>+H73/$I$174</f>
        <v>#DIV/0!</v>
      </c>
      <c r="K73" s="49"/>
      <c r="L73" s="46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>
      <c r="B74" s="72"/>
      <c r="C74" s="106" t="s">
        <v>156</v>
      </c>
      <c r="D74" s="104"/>
      <c r="E74" s="37"/>
      <c r="F74" s="27"/>
      <c r="G74" s="37"/>
      <c r="H74" s="43">
        <f t="shared" si="9"/>
        <v>0</v>
      </c>
      <c r="I74" s="38"/>
      <c r="J74" s="99" t="e">
        <f>+H74/$I$174</f>
        <v>#DIV/0!</v>
      </c>
      <c r="K74" s="49"/>
      <c r="L74" s="46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>
      <c r="A75" s="72" t="s">
        <v>138</v>
      </c>
      <c r="B75" s="72"/>
      <c r="C75" s="71" t="s">
        <v>157</v>
      </c>
      <c r="D75" s="105"/>
      <c r="E75" s="37">
        <v>0</v>
      </c>
      <c r="F75" s="27" t="s">
        <v>17</v>
      </c>
      <c r="G75" s="37"/>
      <c r="H75" s="43">
        <f t="shared" ref="H75:H84" si="10">+E75*G75</f>
        <v>0</v>
      </c>
      <c r="I75" s="38"/>
      <c r="J75" s="99" t="e">
        <f t="shared" ref="J75:J84" si="11">+H75/$I$174</f>
        <v>#DIV/0!</v>
      </c>
      <c r="K75" s="49"/>
      <c r="L75" s="46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>
      <c r="B76" s="72"/>
      <c r="C76" s="121" t="s">
        <v>158</v>
      </c>
      <c r="D76" s="105"/>
      <c r="E76" s="37"/>
      <c r="F76" s="27"/>
      <c r="G76" s="37"/>
      <c r="H76" s="43">
        <f t="shared" si="10"/>
        <v>0</v>
      </c>
      <c r="I76" s="38"/>
      <c r="J76" s="99" t="e">
        <f t="shared" si="11"/>
        <v>#DIV/0!</v>
      </c>
      <c r="K76" s="49"/>
      <c r="L76" s="46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>
      <c r="A77" s="72" t="s">
        <v>139</v>
      </c>
      <c r="B77" s="72"/>
      <c r="C77" s="71" t="s">
        <v>159</v>
      </c>
      <c r="D77" s="105"/>
      <c r="E77" s="37">
        <v>0</v>
      </c>
      <c r="F77" s="27" t="s">
        <v>24</v>
      </c>
      <c r="G77" s="37"/>
      <c r="H77" s="43">
        <f t="shared" si="10"/>
        <v>0</v>
      </c>
      <c r="I77" s="38"/>
      <c r="J77" s="99" t="e">
        <f t="shared" si="11"/>
        <v>#DIV/0!</v>
      </c>
      <c r="K77" s="49"/>
      <c r="L77" s="46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>
      <c r="B78" s="72"/>
      <c r="C78" s="121" t="s">
        <v>74</v>
      </c>
      <c r="D78" s="105"/>
      <c r="E78" s="37"/>
      <c r="F78" s="27"/>
      <c r="G78" s="37"/>
      <c r="H78" s="43">
        <f t="shared" si="10"/>
        <v>0</v>
      </c>
      <c r="I78" s="38"/>
      <c r="J78" s="99" t="e">
        <f t="shared" si="11"/>
        <v>#DIV/0!</v>
      </c>
      <c r="K78" s="49"/>
      <c r="L78" s="46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30.75">
      <c r="A79" s="72" t="s">
        <v>140</v>
      </c>
      <c r="B79" s="72"/>
      <c r="C79" s="72" t="s">
        <v>160</v>
      </c>
      <c r="D79" s="105"/>
      <c r="E79" s="37">
        <v>0</v>
      </c>
      <c r="F79" s="27" t="s">
        <v>17</v>
      </c>
      <c r="G79" s="37"/>
      <c r="H79" s="43">
        <f t="shared" si="10"/>
        <v>0</v>
      </c>
      <c r="I79" s="38"/>
      <c r="J79" s="99" t="e">
        <f t="shared" si="11"/>
        <v>#DIV/0!</v>
      </c>
      <c r="K79" s="49"/>
      <c r="L79" s="46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>
      <c r="B80" s="72"/>
      <c r="C80" s="121" t="s">
        <v>161</v>
      </c>
      <c r="D80" s="105"/>
      <c r="E80" s="37"/>
      <c r="F80" s="27"/>
      <c r="G80" s="37"/>
      <c r="H80" s="43">
        <f t="shared" si="10"/>
        <v>0</v>
      </c>
      <c r="I80" s="38"/>
      <c r="J80" s="99" t="e">
        <f t="shared" si="11"/>
        <v>#DIV/0!</v>
      </c>
      <c r="K80" s="49"/>
      <c r="L80" s="46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>
      <c r="A81" s="72" t="s">
        <v>141</v>
      </c>
      <c r="B81" s="72"/>
      <c r="C81" s="71" t="s">
        <v>162</v>
      </c>
      <c r="D81" s="105"/>
      <c r="E81" s="37">
        <v>0</v>
      </c>
      <c r="F81" s="27" t="s">
        <v>18</v>
      </c>
      <c r="G81" s="37"/>
      <c r="H81" s="43">
        <f t="shared" si="10"/>
        <v>0</v>
      </c>
      <c r="I81" s="38"/>
      <c r="J81" s="99" t="e">
        <f t="shared" si="11"/>
        <v>#DIV/0!</v>
      </c>
      <c r="K81" s="49"/>
      <c r="L81" s="46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>
      <c r="B82" s="72"/>
      <c r="C82" s="121" t="s">
        <v>163</v>
      </c>
      <c r="D82" s="105"/>
      <c r="E82" s="37"/>
      <c r="F82" s="27"/>
      <c r="G82" s="37"/>
      <c r="H82" s="43">
        <f t="shared" si="10"/>
        <v>0</v>
      </c>
      <c r="I82" s="38"/>
      <c r="J82" s="99" t="e">
        <f t="shared" si="11"/>
        <v>#DIV/0!</v>
      </c>
      <c r="K82" s="49"/>
      <c r="L82" s="46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>
      <c r="A83" s="72" t="s">
        <v>142</v>
      </c>
      <c r="B83" s="72"/>
      <c r="C83" s="71" t="s">
        <v>164</v>
      </c>
      <c r="D83" s="105"/>
      <c r="E83" s="37">
        <v>0</v>
      </c>
      <c r="F83" s="27" t="s">
        <v>16</v>
      </c>
      <c r="G83" s="37"/>
      <c r="H83" s="43">
        <f t="shared" si="10"/>
        <v>0</v>
      </c>
      <c r="I83" s="38"/>
      <c r="J83" s="99" t="e">
        <f t="shared" si="11"/>
        <v>#DIV/0!</v>
      </c>
      <c r="K83" s="49"/>
      <c r="L83" s="46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>
      <c r="A84" s="72" t="s">
        <v>143</v>
      </c>
      <c r="B84" s="72"/>
      <c r="C84" s="71" t="s">
        <v>165</v>
      </c>
      <c r="D84" s="105"/>
      <c r="E84" s="37">
        <v>0</v>
      </c>
      <c r="F84" s="27" t="s">
        <v>16</v>
      </c>
      <c r="G84" s="37"/>
      <c r="H84" s="43">
        <f t="shared" si="10"/>
        <v>0</v>
      </c>
      <c r="I84" s="38"/>
      <c r="J84" s="99" t="e">
        <f t="shared" si="11"/>
        <v>#DIV/0!</v>
      </c>
      <c r="K84" s="49"/>
      <c r="L84" s="46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thickBot="1">
      <c r="A85" s="30"/>
      <c r="B85" s="77"/>
      <c r="C85" s="83"/>
      <c r="D85" s="83"/>
      <c r="E85" s="37"/>
      <c r="F85" s="37"/>
      <c r="G85" s="37"/>
      <c r="H85" s="37"/>
      <c r="I85" s="38"/>
      <c r="J85" s="97"/>
      <c r="K85" s="49"/>
      <c r="L85" s="46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21" thickBot="1">
      <c r="A86" s="22" t="s">
        <v>52</v>
      </c>
      <c r="B86" s="78"/>
      <c r="C86" s="23" t="s">
        <v>96</v>
      </c>
      <c r="D86" s="32"/>
      <c r="E86" s="24"/>
      <c r="F86" s="25"/>
      <c r="G86" s="25"/>
      <c r="H86" s="25"/>
      <c r="I86" s="26">
        <f>SUM(H89:H110)</f>
        <v>0</v>
      </c>
      <c r="J86" s="98"/>
      <c r="K86" s="40" t="e">
        <f>SUM(J89:J110)</f>
        <v>#DIV/0!</v>
      </c>
    </row>
    <row r="87" spans="1:24" ht="15.75">
      <c r="A87" s="69"/>
      <c r="B87" s="69"/>
      <c r="C87" s="69"/>
      <c r="D87" s="69"/>
      <c r="E87" s="69"/>
      <c r="F87" s="69"/>
      <c r="G87" s="69"/>
      <c r="H87" s="69"/>
      <c r="I87" s="69"/>
      <c r="J87" s="100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</row>
    <row r="88" spans="1:24" ht="15.75">
      <c r="A88" s="69"/>
      <c r="B88" s="69"/>
      <c r="C88" s="69" t="s">
        <v>178</v>
      </c>
      <c r="D88" s="69"/>
      <c r="E88" s="69"/>
      <c r="F88" s="69"/>
      <c r="G88" s="69"/>
      <c r="H88" s="69"/>
      <c r="I88" s="69"/>
      <c r="J88" s="100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</row>
    <row r="89" spans="1:24" ht="20.25">
      <c r="A89" s="72" t="s">
        <v>5</v>
      </c>
      <c r="B89" s="72"/>
      <c r="C89" s="68" t="s">
        <v>179</v>
      </c>
      <c r="D89" s="29"/>
      <c r="E89" s="11">
        <v>0</v>
      </c>
      <c r="F89" s="27" t="s">
        <v>16</v>
      </c>
      <c r="G89" s="58"/>
      <c r="H89" s="43">
        <f t="shared" ref="H89" si="12">+E89*G89</f>
        <v>0</v>
      </c>
      <c r="I89" s="6"/>
      <c r="J89" s="99" t="e">
        <f>+H89/$I$174</f>
        <v>#DIV/0!</v>
      </c>
      <c r="L89" s="47"/>
    </row>
    <row r="90" spans="1:24" ht="20.25">
      <c r="A90" s="72" t="s">
        <v>166</v>
      </c>
      <c r="B90" s="72"/>
      <c r="C90" s="71" t="s">
        <v>180</v>
      </c>
      <c r="D90" s="29"/>
      <c r="E90" s="11">
        <v>0</v>
      </c>
      <c r="F90" s="27" t="s">
        <v>18</v>
      </c>
      <c r="G90" s="58"/>
      <c r="H90" s="43">
        <f t="shared" ref="H90:H109" si="13">+E90*G90</f>
        <v>0</v>
      </c>
      <c r="I90" s="6"/>
      <c r="J90" s="99" t="e">
        <f t="shared" ref="J90:J109" si="14">+H90/$I$174</f>
        <v>#DIV/0!</v>
      </c>
      <c r="L90" s="47"/>
    </row>
    <row r="91" spans="1:24" ht="20.25">
      <c r="A91" s="72" t="s">
        <v>167</v>
      </c>
      <c r="B91" s="72"/>
      <c r="C91" s="71" t="s">
        <v>181</v>
      </c>
      <c r="D91" s="29"/>
      <c r="E91" s="11">
        <v>0</v>
      </c>
      <c r="F91" s="27" t="s">
        <v>16</v>
      </c>
      <c r="G91" s="58"/>
      <c r="H91" s="43">
        <f t="shared" si="13"/>
        <v>0</v>
      </c>
      <c r="I91" s="6"/>
      <c r="J91" s="99" t="e">
        <f t="shared" si="14"/>
        <v>#DIV/0!</v>
      </c>
      <c r="L91" s="47"/>
    </row>
    <row r="92" spans="1:24" ht="20.25">
      <c r="A92" s="72" t="s">
        <v>168</v>
      </c>
      <c r="B92" s="72"/>
      <c r="C92" s="71" t="s">
        <v>182</v>
      </c>
      <c r="D92" s="29"/>
      <c r="E92" s="11">
        <v>0</v>
      </c>
      <c r="F92" s="27" t="s">
        <v>16</v>
      </c>
      <c r="G92" s="58"/>
      <c r="H92" s="43">
        <f t="shared" si="13"/>
        <v>0</v>
      </c>
      <c r="I92" s="6"/>
      <c r="J92" s="99" t="e">
        <f t="shared" si="14"/>
        <v>#DIV/0!</v>
      </c>
      <c r="L92" s="47"/>
    </row>
    <row r="93" spans="1:24" ht="20.25">
      <c r="A93" s="72" t="s">
        <v>169</v>
      </c>
      <c r="B93" s="72"/>
      <c r="C93" s="71" t="s">
        <v>183</v>
      </c>
      <c r="D93" s="29"/>
      <c r="E93" s="11">
        <v>0</v>
      </c>
      <c r="F93" s="27" t="s">
        <v>16</v>
      </c>
      <c r="G93" s="58"/>
      <c r="H93" s="43">
        <f t="shared" si="13"/>
        <v>0</v>
      </c>
      <c r="I93" s="6"/>
      <c r="J93" s="99" t="e">
        <f t="shared" si="14"/>
        <v>#DIV/0!</v>
      </c>
      <c r="L93" s="47"/>
    </row>
    <row r="94" spans="1:24" ht="20.25">
      <c r="B94" s="72"/>
      <c r="C94" s="121" t="s">
        <v>91</v>
      </c>
      <c r="D94" s="29"/>
      <c r="E94" s="11"/>
      <c r="F94" s="27"/>
      <c r="G94" s="58"/>
      <c r="H94" s="43">
        <f t="shared" si="13"/>
        <v>0</v>
      </c>
      <c r="I94" s="6"/>
      <c r="J94" s="99" t="e">
        <f t="shared" si="14"/>
        <v>#DIV/0!</v>
      </c>
      <c r="L94" s="47"/>
    </row>
    <row r="95" spans="1:24" ht="20.25">
      <c r="A95" s="72" t="s">
        <v>170</v>
      </c>
      <c r="B95" s="72"/>
      <c r="C95" s="71" t="s">
        <v>184</v>
      </c>
      <c r="D95" s="29"/>
      <c r="E95" s="11">
        <v>0</v>
      </c>
      <c r="F95" s="27" t="s">
        <v>16</v>
      </c>
      <c r="G95" s="58"/>
      <c r="H95" s="43">
        <f t="shared" si="13"/>
        <v>0</v>
      </c>
      <c r="I95" s="6"/>
      <c r="J95" s="99" t="e">
        <f t="shared" si="14"/>
        <v>#DIV/0!</v>
      </c>
      <c r="L95" s="47"/>
    </row>
    <row r="96" spans="1:24" ht="20.25">
      <c r="B96" s="72"/>
      <c r="C96" s="121" t="s">
        <v>83</v>
      </c>
      <c r="D96" s="29"/>
      <c r="E96" s="11"/>
      <c r="F96" s="27"/>
      <c r="G96" s="58"/>
      <c r="H96" s="43">
        <f t="shared" si="13"/>
        <v>0</v>
      </c>
      <c r="I96" s="6"/>
      <c r="J96" s="99" t="e">
        <f t="shared" si="14"/>
        <v>#DIV/0!</v>
      </c>
      <c r="L96" s="47"/>
    </row>
    <row r="97" spans="1:12" ht="20.25">
      <c r="A97" s="72" t="s">
        <v>171</v>
      </c>
      <c r="B97" s="72"/>
      <c r="C97" s="71" t="s">
        <v>185</v>
      </c>
      <c r="D97" s="29"/>
      <c r="E97" s="11">
        <v>0</v>
      </c>
      <c r="F97" s="27" t="s">
        <v>16</v>
      </c>
      <c r="G97" s="58"/>
      <c r="H97" s="43">
        <f t="shared" si="13"/>
        <v>0</v>
      </c>
      <c r="I97" s="6"/>
      <c r="J97" s="99" t="e">
        <f t="shared" si="14"/>
        <v>#DIV/0!</v>
      </c>
      <c r="L97" s="47"/>
    </row>
    <row r="98" spans="1:12" ht="20.25">
      <c r="A98" s="72" t="s">
        <v>172</v>
      </c>
      <c r="B98" s="72"/>
      <c r="C98" s="71" t="s">
        <v>186</v>
      </c>
      <c r="D98" s="29"/>
      <c r="E98" s="11">
        <v>0</v>
      </c>
      <c r="F98" s="27" t="s">
        <v>16</v>
      </c>
      <c r="G98" s="58"/>
      <c r="H98" s="43">
        <f t="shared" si="13"/>
        <v>0</v>
      </c>
      <c r="I98" s="6"/>
      <c r="J98" s="99" t="e">
        <f t="shared" si="14"/>
        <v>#DIV/0!</v>
      </c>
      <c r="L98" s="47"/>
    </row>
    <row r="99" spans="1:12" ht="20.25">
      <c r="B99" s="72"/>
      <c r="C99" s="121" t="s">
        <v>187</v>
      </c>
      <c r="D99" s="29"/>
      <c r="E99" s="11"/>
      <c r="F99" s="27"/>
      <c r="G99" s="58"/>
      <c r="H99" s="43">
        <f t="shared" si="13"/>
        <v>0</v>
      </c>
      <c r="I99" s="6"/>
      <c r="J99" s="99" t="e">
        <f t="shared" si="14"/>
        <v>#DIV/0!</v>
      </c>
      <c r="L99" s="47"/>
    </row>
    <row r="100" spans="1:12" ht="20.25">
      <c r="A100" s="72" t="s">
        <v>173</v>
      </c>
      <c r="B100" s="72"/>
      <c r="C100" s="71" t="s">
        <v>188</v>
      </c>
      <c r="D100" s="29"/>
      <c r="E100" s="11">
        <v>0</v>
      </c>
      <c r="F100" s="27" t="s">
        <v>18</v>
      </c>
      <c r="G100" s="58"/>
      <c r="H100" s="43">
        <f t="shared" si="13"/>
        <v>0</v>
      </c>
      <c r="I100" s="6"/>
      <c r="J100" s="99" t="e">
        <f t="shared" si="14"/>
        <v>#DIV/0!</v>
      </c>
      <c r="L100" s="47"/>
    </row>
    <row r="101" spans="1:12" ht="20.25">
      <c r="A101" s="72" t="s">
        <v>174</v>
      </c>
      <c r="B101" s="72"/>
      <c r="C101" s="71" t="s">
        <v>189</v>
      </c>
      <c r="D101" s="29"/>
      <c r="E101" s="11">
        <v>0</v>
      </c>
      <c r="F101" s="27" t="s">
        <v>18</v>
      </c>
      <c r="G101" s="58"/>
      <c r="H101" s="43">
        <f t="shared" si="13"/>
        <v>0</v>
      </c>
      <c r="I101" s="6"/>
      <c r="J101" s="99" t="e">
        <f t="shared" si="14"/>
        <v>#DIV/0!</v>
      </c>
      <c r="L101" s="47"/>
    </row>
    <row r="102" spans="1:12" ht="20.25">
      <c r="A102" s="72" t="s">
        <v>175</v>
      </c>
      <c r="B102" s="72"/>
      <c r="C102" s="71" t="s">
        <v>195</v>
      </c>
      <c r="D102" s="29"/>
      <c r="E102" s="11">
        <v>0</v>
      </c>
      <c r="F102" s="27" t="s">
        <v>18</v>
      </c>
      <c r="G102" s="58"/>
      <c r="H102" s="43">
        <f t="shared" si="13"/>
        <v>0</v>
      </c>
      <c r="I102" s="6"/>
      <c r="J102" s="99" t="e">
        <f t="shared" si="14"/>
        <v>#DIV/0!</v>
      </c>
      <c r="L102" s="47"/>
    </row>
    <row r="103" spans="1:12" ht="20.25">
      <c r="A103" s="72" t="s">
        <v>176</v>
      </c>
      <c r="B103" s="72"/>
      <c r="C103" s="71" t="s">
        <v>196</v>
      </c>
      <c r="D103" s="29"/>
      <c r="E103" s="11">
        <v>0</v>
      </c>
      <c r="F103" s="27" t="s">
        <v>18</v>
      </c>
      <c r="G103" s="58"/>
      <c r="H103" s="43">
        <f t="shared" si="13"/>
        <v>0</v>
      </c>
      <c r="I103" s="6"/>
      <c r="J103" s="99" t="e">
        <f t="shared" si="14"/>
        <v>#DIV/0!</v>
      </c>
      <c r="L103" s="47"/>
    </row>
    <row r="104" spans="1:12" ht="20.25">
      <c r="A104" s="72" t="s">
        <v>177</v>
      </c>
      <c r="B104" s="72"/>
      <c r="C104" s="71" t="s">
        <v>197</v>
      </c>
      <c r="D104" s="29"/>
      <c r="E104" s="11">
        <v>0</v>
      </c>
      <c r="F104" s="27" t="s">
        <v>18</v>
      </c>
      <c r="G104" s="58"/>
      <c r="H104" s="43">
        <f t="shared" si="13"/>
        <v>0</v>
      </c>
      <c r="I104" s="6"/>
      <c r="J104" s="99" t="e">
        <f t="shared" si="14"/>
        <v>#DIV/0!</v>
      </c>
      <c r="L104" s="47"/>
    </row>
    <row r="105" spans="1:12" ht="20.25">
      <c r="A105" s="72" t="s">
        <v>190</v>
      </c>
      <c r="B105" s="72"/>
      <c r="C105" s="71" t="s">
        <v>198</v>
      </c>
      <c r="D105" s="29"/>
      <c r="E105" s="11">
        <v>0</v>
      </c>
      <c r="F105" s="27" t="s">
        <v>18</v>
      </c>
      <c r="G105" s="58"/>
      <c r="H105" s="43">
        <f t="shared" si="13"/>
        <v>0</v>
      </c>
      <c r="I105" s="6"/>
      <c r="J105" s="99" t="e">
        <f t="shared" si="14"/>
        <v>#DIV/0!</v>
      </c>
      <c r="L105" s="47"/>
    </row>
    <row r="106" spans="1:12" ht="20.25">
      <c r="A106" s="72" t="s">
        <v>191</v>
      </c>
      <c r="B106" s="72"/>
      <c r="C106" s="71" t="s">
        <v>199</v>
      </c>
      <c r="D106" s="29"/>
      <c r="E106" s="11">
        <v>0</v>
      </c>
      <c r="F106" s="27" t="s">
        <v>18</v>
      </c>
      <c r="G106" s="58"/>
      <c r="H106" s="43">
        <f t="shared" si="13"/>
        <v>0</v>
      </c>
      <c r="I106" s="6"/>
      <c r="J106" s="99" t="e">
        <f t="shared" si="14"/>
        <v>#DIV/0!</v>
      </c>
      <c r="L106" s="47"/>
    </row>
    <row r="107" spans="1:12" ht="20.25">
      <c r="A107" s="72" t="s">
        <v>192</v>
      </c>
      <c r="B107" s="72"/>
      <c r="C107" s="71" t="s">
        <v>200</v>
      </c>
      <c r="D107" s="29"/>
      <c r="E107" s="11">
        <v>0</v>
      </c>
      <c r="F107" s="27" t="s">
        <v>18</v>
      </c>
      <c r="G107" s="58"/>
      <c r="H107" s="43">
        <f t="shared" si="13"/>
        <v>0</v>
      </c>
      <c r="I107" s="6"/>
      <c r="J107" s="99" t="e">
        <f t="shared" si="14"/>
        <v>#DIV/0!</v>
      </c>
      <c r="L107" s="47"/>
    </row>
    <row r="108" spans="1:12" ht="20.25">
      <c r="A108" s="72" t="s">
        <v>193</v>
      </c>
      <c r="B108" s="72"/>
      <c r="C108" s="121" t="s">
        <v>201</v>
      </c>
      <c r="D108" s="29"/>
      <c r="E108" s="11">
        <v>0</v>
      </c>
      <c r="F108" s="27" t="s">
        <v>16</v>
      </c>
      <c r="G108" s="58"/>
      <c r="H108" s="43">
        <f t="shared" si="13"/>
        <v>0</v>
      </c>
      <c r="I108" s="6"/>
      <c r="J108" s="99" t="e">
        <f t="shared" si="14"/>
        <v>#DIV/0!</v>
      </c>
      <c r="L108" s="47"/>
    </row>
    <row r="109" spans="1:12" ht="20.25">
      <c r="A109" s="72" t="s">
        <v>194</v>
      </c>
      <c r="B109" s="72"/>
      <c r="C109" s="121" t="s">
        <v>202</v>
      </c>
      <c r="D109" s="29"/>
      <c r="E109" s="11">
        <v>0</v>
      </c>
      <c r="F109" s="27" t="s">
        <v>16</v>
      </c>
      <c r="G109" s="58"/>
      <c r="H109" s="43">
        <f t="shared" si="13"/>
        <v>0</v>
      </c>
      <c r="I109" s="6"/>
      <c r="J109" s="99" t="e">
        <f t="shared" si="14"/>
        <v>#DIV/0!</v>
      </c>
      <c r="L109" s="47"/>
    </row>
    <row r="110" spans="1:12" ht="21" thickBot="1">
      <c r="A110" s="44"/>
      <c r="B110" s="44"/>
      <c r="C110" s="42"/>
      <c r="D110" s="29"/>
      <c r="E110" s="11"/>
      <c r="F110" s="27"/>
      <c r="G110" s="58"/>
      <c r="H110" s="37"/>
      <c r="I110" s="38"/>
      <c r="J110" s="49"/>
      <c r="L110" s="47"/>
    </row>
    <row r="111" spans="1:12" ht="21" thickBot="1">
      <c r="A111" s="22" t="s">
        <v>53</v>
      </c>
      <c r="B111" s="76"/>
      <c r="C111" s="23" t="s">
        <v>97</v>
      </c>
      <c r="D111" s="63"/>
      <c r="E111" s="24"/>
      <c r="F111" s="25"/>
      <c r="G111" s="25"/>
      <c r="H111" s="25"/>
      <c r="I111" s="26">
        <f>SUM(H113:H132)</f>
        <v>0</v>
      </c>
      <c r="J111" s="98"/>
      <c r="K111" s="40" t="e">
        <f>SUM(J113:J132)</f>
        <v>#DIV/0!</v>
      </c>
    </row>
    <row r="112" spans="1:12">
      <c r="A112" s="33"/>
      <c r="B112" s="79"/>
      <c r="C112" s="28"/>
      <c r="D112" s="34"/>
      <c r="E112" s="5"/>
      <c r="F112" s="5"/>
      <c r="G112" s="5"/>
      <c r="H112" s="5"/>
      <c r="I112" s="6"/>
      <c r="J112" s="96"/>
      <c r="K112" s="50"/>
      <c r="L112" s="47"/>
    </row>
    <row r="113" spans="1:12" ht="15.75">
      <c r="A113" s="72" t="s">
        <v>6</v>
      </c>
      <c r="B113" s="72"/>
      <c r="C113" s="68" t="s">
        <v>213</v>
      </c>
      <c r="D113" s="34"/>
      <c r="E113" s="5">
        <v>0</v>
      </c>
      <c r="F113" s="27" t="s">
        <v>16</v>
      </c>
      <c r="G113" s="5"/>
      <c r="H113" s="43">
        <f t="shared" ref="H113:H116" si="15">+E113*G113</f>
        <v>0</v>
      </c>
      <c r="I113" s="6"/>
      <c r="J113" s="99" t="e">
        <f>+H113/$I$174</f>
        <v>#DIV/0!</v>
      </c>
      <c r="K113" s="50"/>
      <c r="L113" s="47"/>
    </row>
    <row r="114" spans="1:12" ht="15.75">
      <c r="B114" s="72"/>
      <c r="C114" s="106" t="s">
        <v>214</v>
      </c>
      <c r="D114" s="34"/>
      <c r="E114" s="5"/>
      <c r="F114" s="27"/>
      <c r="G114" s="5"/>
      <c r="H114" s="43">
        <f t="shared" si="15"/>
        <v>0</v>
      </c>
      <c r="I114" s="6"/>
      <c r="J114" s="99" t="e">
        <f>+H114/$I$174</f>
        <v>#DIV/0!</v>
      </c>
      <c r="K114" s="50"/>
      <c r="L114" s="47"/>
    </row>
    <row r="115" spans="1:12" ht="15.75">
      <c r="A115" s="72" t="s">
        <v>25</v>
      </c>
      <c r="B115" s="72"/>
      <c r="C115" s="68" t="s">
        <v>215</v>
      </c>
      <c r="D115" s="34"/>
      <c r="E115" s="5">
        <v>0</v>
      </c>
      <c r="F115" s="27" t="s">
        <v>16</v>
      </c>
      <c r="G115" s="5"/>
      <c r="H115" s="43">
        <f t="shared" si="15"/>
        <v>0</v>
      </c>
      <c r="I115" s="6"/>
      <c r="J115" s="99" t="e">
        <f>+H115/$I$174</f>
        <v>#DIV/0!</v>
      </c>
      <c r="K115" s="50"/>
      <c r="L115" s="47"/>
    </row>
    <row r="116" spans="1:12" ht="15.75">
      <c r="A116" s="72" t="s">
        <v>45</v>
      </c>
      <c r="B116" s="72"/>
      <c r="C116" s="68" t="s">
        <v>216</v>
      </c>
      <c r="D116" s="34"/>
      <c r="E116" s="37">
        <v>0</v>
      </c>
      <c r="F116" s="27" t="s">
        <v>16</v>
      </c>
      <c r="G116" s="5"/>
      <c r="H116" s="43">
        <f t="shared" si="15"/>
        <v>0</v>
      </c>
      <c r="I116" s="6"/>
      <c r="J116" s="99" t="e">
        <f>+H116/$I$174</f>
        <v>#DIV/0!</v>
      </c>
      <c r="K116" s="50"/>
      <c r="L116" s="47"/>
    </row>
    <row r="117" spans="1:12" ht="15.75">
      <c r="B117" s="72"/>
      <c r="C117" s="121" t="s">
        <v>217</v>
      </c>
      <c r="D117" s="34"/>
      <c r="E117" s="37"/>
      <c r="F117" s="27"/>
      <c r="G117" s="5"/>
      <c r="H117" s="43">
        <f t="shared" ref="H117:H131" si="16">+E117*G117</f>
        <v>0</v>
      </c>
      <c r="I117" s="6"/>
      <c r="J117" s="99" t="e">
        <f t="shared" ref="J117:J131" si="17">+H117/$I$174</f>
        <v>#DIV/0!</v>
      </c>
      <c r="K117" s="50"/>
      <c r="L117" s="47"/>
    </row>
    <row r="118" spans="1:12" ht="15.75">
      <c r="A118" s="72" t="s">
        <v>54</v>
      </c>
      <c r="B118" s="72"/>
      <c r="C118" s="71" t="s">
        <v>218</v>
      </c>
      <c r="D118" s="34"/>
      <c r="E118" s="37">
        <v>0</v>
      </c>
      <c r="F118" s="27" t="s">
        <v>16</v>
      </c>
      <c r="G118" s="5"/>
      <c r="H118" s="43">
        <f t="shared" si="16"/>
        <v>0</v>
      </c>
      <c r="I118" s="6"/>
      <c r="J118" s="99" t="e">
        <f t="shared" si="17"/>
        <v>#DIV/0!</v>
      </c>
      <c r="K118" s="50"/>
      <c r="L118" s="47"/>
    </row>
    <row r="119" spans="1:12" ht="15.75">
      <c r="B119" s="72"/>
      <c r="C119" s="121" t="s">
        <v>46</v>
      </c>
      <c r="D119" s="34"/>
      <c r="E119" s="37"/>
      <c r="F119" s="27"/>
      <c r="G119" s="5"/>
      <c r="H119" s="43">
        <f t="shared" si="16"/>
        <v>0</v>
      </c>
      <c r="I119" s="6"/>
      <c r="J119" s="99" t="e">
        <f t="shared" si="17"/>
        <v>#DIV/0!</v>
      </c>
      <c r="K119" s="50"/>
      <c r="L119" s="47"/>
    </row>
    <row r="120" spans="1:12" ht="15.75">
      <c r="A120" s="72" t="s">
        <v>203</v>
      </c>
      <c r="B120" s="72"/>
      <c r="C120" s="71" t="s">
        <v>219</v>
      </c>
      <c r="D120" s="34"/>
      <c r="E120" s="37">
        <v>0</v>
      </c>
      <c r="F120" s="27" t="s">
        <v>18</v>
      </c>
      <c r="G120" s="5"/>
      <c r="H120" s="43">
        <f t="shared" si="16"/>
        <v>0</v>
      </c>
      <c r="I120" s="6"/>
      <c r="J120" s="99" t="e">
        <f t="shared" si="17"/>
        <v>#DIV/0!</v>
      </c>
      <c r="K120" s="50"/>
      <c r="L120" s="47"/>
    </row>
    <row r="121" spans="1:12" ht="15.75">
      <c r="A121" s="72" t="s">
        <v>204</v>
      </c>
      <c r="B121" s="72"/>
      <c r="C121" s="71" t="s">
        <v>220</v>
      </c>
      <c r="D121" s="34"/>
      <c r="E121" s="37">
        <v>0</v>
      </c>
      <c r="F121" s="27" t="s">
        <v>18</v>
      </c>
      <c r="G121" s="5"/>
      <c r="H121" s="43">
        <f t="shared" si="16"/>
        <v>0</v>
      </c>
      <c r="I121" s="6"/>
      <c r="J121" s="99" t="e">
        <f t="shared" si="17"/>
        <v>#DIV/0!</v>
      </c>
      <c r="K121" s="50"/>
      <c r="L121" s="47"/>
    </row>
    <row r="122" spans="1:12" ht="15.75">
      <c r="A122" s="72" t="s">
        <v>205</v>
      </c>
      <c r="B122" s="72"/>
      <c r="C122" s="71" t="s">
        <v>221</v>
      </c>
      <c r="D122" s="34"/>
      <c r="E122" s="37">
        <v>0</v>
      </c>
      <c r="F122" s="27" t="s">
        <v>18</v>
      </c>
      <c r="G122" s="5"/>
      <c r="H122" s="43">
        <f t="shared" si="16"/>
        <v>0</v>
      </c>
      <c r="I122" s="6"/>
      <c r="J122" s="99" t="e">
        <f t="shared" si="17"/>
        <v>#DIV/0!</v>
      </c>
      <c r="K122" s="50"/>
      <c r="L122" s="47"/>
    </row>
    <row r="123" spans="1:12" ht="15.75">
      <c r="A123" s="72" t="s">
        <v>206</v>
      </c>
      <c r="B123" s="72"/>
      <c r="C123" s="71" t="s">
        <v>222</v>
      </c>
      <c r="D123" s="34"/>
      <c r="E123" s="37">
        <v>0</v>
      </c>
      <c r="F123" s="27" t="s">
        <v>18</v>
      </c>
      <c r="G123" s="5"/>
      <c r="H123" s="43">
        <f t="shared" si="16"/>
        <v>0</v>
      </c>
      <c r="I123" s="6"/>
      <c r="J123" s="99" t="e">
        <f t="shared" si="17"/>
        <v>#DIV/0!</v>
      </c>
      <c r="K123" s="50"/>
      <c r="L123" s="47"/>
    </row>
    <row r="124" spans="1:12" ht="15.75">
      <c r="A124" s="72" t="s">
        <v>207</v>
      </c>
      <c r="B124" s="72"/>
      <c r="C124" s="71" t="s">
        <v>223</v>
      </c>
      <c r="D124" s="34"/>
      <c r="E124" s="37">
        <v>0</v>
      </c>
      <c r="F124" s="27" t="s">
        <v>18</v>
      </c>
      <c r="G124" s="5"/>
      <c r="H124" s="43">
        <f t="shared" si="16"/>
        <v>0</v>
      </c>
      <c r="I124" s="6"/>
      <c r="J124" s="99" t="e">
        <f t="shared" si="17"/>
        <v>#DIV/0!</v>
      </c>
      <c r="K124" s="50"/>
      <c r="L124" s="47"/>
    </row>
    <row r="125" spans="1:12" ht="15.75">
      <c r="B125" s="72"/>
      <c r="C125" s="121" t="s">
        <v>224</v>
      </c>
      <c r="D125" s="34"/>
      <c r="E125" s="37"/>
      <c r="F125" s="27"/>
      <c r="G125" s="5"/>
      <c r="H125" s="43">
        <f t="shared" si="16"/>
        <v>0</v>
      </c>
      <c r="I125" s="6"/>
      <c r="J125" s="99" t="e">
        <f t="shared" si="17"/>
        <v>#DIV/0!</v>
      </c>
      <c r="K125" s="50"/>
      <c r="L125" s="47"/>
    </row>
    <row r="126" spans="1:12" ht="15.75">
      <c r="A126" s="72" t="s">
        <v>208</v>
      </c>
      <c r="B126" s="72"/>
      <c r="C126" s="71" t="s">
        <v>225</v>
      </c>
      <c r="D126" s="34"/>
      <c r="E126" s="37">
        <v>0</v>
      </c>
      <c r="F126" s="27" t="s">
        <v>16</v>
      </c>
      <c r="G126" s="5"/>
      <c r="H126" s="43">
        <f t="shared" si="16"/>
        <v>0</v>
      </c>
      <c r="I126" s="6"/>
      <c r="J126" s="99" t="e">
        <f t="shared" si="17"/>
        <v>#DIV/0!</v>
      </c>
      <c r="K126" s="50"/>
      <c r="L126" s="47"/>
    </row>
    <row r="127" spans="1:12" ht="15.75">
      <c r="B127" s="72"/>
      <c r="C127" s="121" t="s">
        <v>187</v>
      </c>
      <c r="D127" s="34"/>
      <c r="E127" s="37"/>
      <c r="F127" s="27"/>
      <c r="G127" s="5"/>
      <c r="H127" s="43">
        <f t="shared" si="16"/>
        <v>0</v>
      </c>
      <c r="I127" s="6"/>
      <c r="J127" s="99" t="e">
        <f t="shared" si="17"/>
        <v>#DIV/0!</v>
      </c>
      <c r="K127" s="50"/>
      <c r="L127" s="47"/>
    </row>
    <row r="128" spans="1:12" ht="15.75">
      <c r="A128" s="72" t="s">
        <v>209</v>
      </c>
      <c r="B128" s="72"/>
      <c r="C128" s="71" t="s">
        <v>226</v>
      </c>
      <c r="D128" s="34"/>
      <c r="E128" s="37">
        <v>0</v>
      </c>
      <c r="F128" s="27" t="s">
        <v>18</v>
      </c>
      <c r="G128" s="5"/>
      <c r="H128" s="43">
        <f t="shared" si="16"/>
        <v>0</v>
      </c>
      <c r="I128" s="6"/>
      <c r="J128" s="99" t="e">
        <f t="shared" si="17"/>
        <v>#DIV/0!</v>
      </c>
      <c r="K128" s="50"/>
      <c r="L128" s="47"/>
    </row>
    <row r="129" spans="1:24" ht="15.75">
      <c r="A129" s="72" t="s">
        <v>210</v>
      </c>
      <c r="B129" s="72"/>
      <c r="C129" s="71" t="s">
        <v>227</v>
      </c>
      <c r="D129" s="34"/>
      <c r="E129" s="37">
        <v>0</v>
      </c>
      <c r="F129" s="27" t="s">
        <v>18</v>
      </c>
      <c r="G129" s="5"/>
      <c r="H129" s="43">
        <f t="shared" si="16"/>
        <v>0</v>
      </c>
      <c r="I129" s="6"/>
      <c r="J129" s="99" t="e">
        <f t="shared" si="17"/>
        <v>#DIV/0!</v>
      </c>
      <c r="K129" s="50"/>
      <c r="L129" s="47"/>
    </row>
    <row r="130" spans="1:24" ht="15.75">
      <c r="A130" s="72" t="s">
        <v>211</v>
      </c>
      <c r="B130" s="72"/>
      <c r="C130" s="71" t="s">
        <v>228</v>
      </c>
      <c r="D130" s="34"/>
      <c r="E130" s="37">
        <v>0</v>
      </c>
      <c r="F130" s="27" t="s">
        <v>18</v>
      </c>
      <c r="G130" s="5"/>
      <c r="H130" s="43">
        <f t="shared" si="16"/>
        <v>0</v>
      </c>
      <c r="I130" s="6"/>
      <c r="J130" s="99" t="e">
        <f t="shared" si="17"/>
        <v>#DIV/0!</v>
      </c>
      <c r="K130" s="50"/>
      <c r="L130" s="47"/>
    </row>
    <row r="131" spans="1:24" ht="15.75">
      <c r="A131" s="72" t="s">
        <v>212</v>
      </c>
      <c r="B131" s="72"/>
      <c r="C131" s="71" t="s">
        <v>229</v>
      </c>
      <c r="D131" s="34"/>
      <c r="E131" s="37">
        <v>0</v>
      </c>
      <c r="F131" s="27" t="s">
        <v>18</v>
      </c>
      <c r="G131" s="5"/>
      <c r="H131" s="43">
        <f t="shared" si="16"/>
        <v>0</v>
      </c>
      <c r="I131" s="6"/>
      <c r="J131" s="99" t="e">
        <f t="shared" si="17"/>
        <v>#DIV/0!</v>
      </c>
      <c r="K131" s="50"/>
      <c r="L131" s="47"/>
    </row>
    <row r="132" spans="1:24" ht="15.75" thickBot="1">
      <c r="A132" s="30"/>
      <c r="B132" s="77"/>
      <c r="C132" s="110"/>
      <c r="D132" s="110"/>
      <c r="E132" s="37"/>
      <c r="F132" s="37"/>
      <c r="G132" s="37"/>
      <c r="H132" s="37"/>
      <c r="I132" s="38"/>
      <c r="J132" s="49"/>
      <c r="K132" s="51"/>
      <c r="L132" s="47"/>
    </row>
    <row r="133" spans="1:24" s="2" customFormat="1" ht="21" thickBot="1">
      <c r="A133" s="22" t="s">
        <v>55</v>
      </c>
      <c r="B133" s="78"/>
      <c r="C133" s="23" t="s">
        <v>63</v>
      </c>
      <c r="D133" s="32"/>
      <c r="E133" s="24"/>
      <c r="F133" s="25"/>
      <c r="G133" s="25"/>
      <c r="H133" s="25"/>
      <c r="I133" s="26">
        <f>SUM(H135:H136)</f>
        <v>0</v>
      </c>
      <c r="J133" s="98"/>
      <c r="K133" s="40" t="e">
        <f>SUM(J135:J136)</f>
        <v>#DIV/0!</v>
      </c>
      <c r="L133"/>
      <c r="M133"/>
      <c r="N133"/>
      <c r="O133"/>
      <c r="P133"/>
      <c r="Q133"/>
      <c r="R133"/>
      <c r="S133"/>
      <c r="T133"/>
      <c r="U133"/>
      <c r="V133"/>
      <c r="W133"/>
      <c r="X133"/>
    </row>
    <row r="134" spans="1:24" s="2" customFormat="1">
      <c r="A134" s="33"/>
      <c r="B134" s="79"/>
      <c r="C134" s="28"/>
      <c r="D134" s="34"/>
      <c r="E134" s="5"/>
      <c r="F134" s="5"/>
      <c r="G134" s="5"/>
      <c r="H134" s="5"/>
      <c r="I134" s="6"/>
      <c r="J134" s="96"/>
      <c r="K134" s="50"/>
      <c r="L134" s="47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 ht="15.75">
      <c r="A135" s="44" t="s">
        <v>7</v>
      </c>
      <c r="B135" s="44"/>
      <c r="C135" s="68" t="s">
        <v>230</v>
      </c>
      <c r="D135" s="29"/>
      <c r="E135" s="11">
        <v>0</v>
      </c>
      <c r="F135" s="27" t="s">
        <v>18</v>
      </c>
      <c r="G135" s="11"/>
      <c r="H135" s="43">
        <f>+E135*G135</f>
        <v>0</v>
      </c>
      <c r="I135" s="6"/>
      <c r="J135" s="99" t="e">
        <f>+H135/$I$174</f>
        <v>#DIV/0!</v>
      </c>
      <c r="L135" s="46"/>
    </row>
    <row r="136" spans="1:24" ht="16.5" thickBot="1">
      <c r="A136" s="64"/>
      <c r="B136" s="64"/>
      <c r="C136" s="65"/>
      <c r="D136" s="29"/>
      <c r="E136" s="66"/>
      <c r="F136" s="67"/>
      <c r="G136" s="66"/>
      <c r="H136" s="37"/>
      <c r="I136" s="38"/>
      <c r="J136" s="49"/>
      <c r="K136" s="2"/>
      <c r="L136" s="46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s="2" customFormat="1" ht="21" thickBot="1">
      <c r="A137" s="22" t="s">
        <v>56</v>
      </c>
      <c r="B137" s="76"/>
      <c r="C137" s="23" t="s">
        <v>98</v>
      </c>
      <c r="D137" s="63"/>
      <c r="E137" s="24"/>
      <c r="F137" s="25"/>
      <c r="G137" s="92"/>
      <c r="H137" s="25"/>
      <c r="I137" s="26">
        <f>SUM(H139:H145)</f>
        <v>0</v>
      </c>
      <c r="J137" s="98"/>
      <c r="K137" s="40" t="e">
        <f>SUM(J139:J145)</f>
        <v>#DIV/0!</v>
      </c>
      <c r="L137"/>
      <c r="M137"/>
      <c r="N137"/>
      <c r="O137"/>
      <c r="P137"/>
      <c r="Q137"/>
      <c r="R137"/>
      <c r="S137"/>
      <c r="T137"/>
      <c r="U137"/>
      <c r="V137"/>
      <c r="W137"/>
      <c r="X137"/>
    </row>
    <row r="138" spans="1:24" s="2" customFormat="1" ht="18" customHeight="1">
      <c r="A138" s="90"/>
      <c r="B138" s="93"/>
      <c r="C138" s="88"/>
      <c r="D138" s="82"/>
      <c r="E138" s="88"/>
      <c r="F138" s="88"/>
      <c r="G138" s="88"/>
      <c r="H138" s="88"/>
      <c r="I138" s="89"/>
      <c r="J138" s="91"/>
      <c r="K138" s="91"/>
    </row>
    <row r="139" spans="1:24" s="2" customFormat="1" ht="15.75">
      <c r="A139" s="44" t="s">
        <v>8</v>
      </c>
      <c r="B139" s="44"/>
      <c r="C139" s="68" t="s">
        <v>231</v>
      </c>
      <c r="D139" s="28"/>
      <c r="E139" s="5">
        <v>0</v>
      </c>
      <c r="F139" s="27" t="s">
        <v>18</v>
      </c>
      <c r="G139" s="5"/>
      <c r="H139" s="43">
        <f t="shared" ref="H139:H144" si="18">+E139*G139</f>
        <v>0</v>
      </c>
      <c r="I139" s="6"/>
      <c r="J139" s="99" t="e">
        <f>+H139/$I$174</f>
        <v>#DIV/0!</v>
      </c>
      <c r="K139" s="48"/>
      <c r="L139" s="47"/>
      <c r="M139"/>
      <c r="N139"/>
      <c r="O139"/>
      <c r="P139"/>
      <c r="Q139"/>
      <c r="R139"/>
      <c r="S139"/>
      <c r="T139"/>
      <c r="U139"/>
      <c r="V139"/>
      <c r="W139"/>
      <c r="X139"/>
    </row>
    <row r="140" spans="1:24" s="2" customFormat="1" ht="15.75">
      <c r="A140" s="44" t="s">
        <v>37</v>
      </c>
      <c r="B140" s="44"/>
      <c r="C140" s="68" t="s">
        <v>232</v>
      </c>
      <c r="D140" s="28"/>
      <c r="E140" s="5">
        <v>0</v>
      </c>
      <c r="F140" s="27" t="s">
        <v>18</v>
      </c>
      <c r="G140" s="5"/>
      <c r="H140" s="43">
        <f t="shared" si="18"/>
        <v>0</v>
      </c>
      <c r="I140" s="6"/>
      <c r="J140" s="99" t="e">
        <f>+H140/$I$174</f>
        <v>#DIV/0!</v>
      </c>
      <c r="K140" s="48"/>
      <c r="L140" s="47"/>
      <c r="M140"/>
      <c r="N140"/>
      <c r="O140"/>
      <c r="P140"/>
      <c r="Q140"/>
      <c r="R140"/>
      <c r="S140"/>
      <c r="T140"/>
      <c r="U140"/>
      <c r="V140"/>
      <c r="W140"/>
      <c r="X140"/>
    </row>
    <row r="141" spans="1:24" s="2" customFormat="1" ht="15.75">
      <c r="A141" s="44" t="s">
        <v>84</v>
      </c>
      <c r="B141" s="44"/>
      <c r="C141" s="68" t="s">
        <v>233</v>
      </c>
      <c r="D141" s="28"/>
      <c r="E141" s="5">
        <v>0</v>
      </c>
      <c r="F141" s="27" t="s">
        <v>18</v>
      </c>
      <c r="G141" s="5"/>
      <c r="H141" s="43">
        <f t="shared" si="18"/>
        <v>0</v>
      </c>
      <c r="I141" s="6"/>
      <c r="J141" s="99" t="e">
        <f>+H141/$I$174</f>
        <v>#DIV/0!</v>
      </c>
      <c r="K141" s="48"/>
      <c r="L141" s="47"/>
      <c r="M141"/>
      <c r="N141"/>
      <c r="O141"/>
      <c r="P141"/>
      <c r="Q141"/>
      <c r="R141"/>
      <c r="S141"/>
      <c r="T141"/>
      <c r="U141"/>
      <c r="V141"/>
      <c r="W141"/>
      <c r="X141"/>
    </row>
    <row r="142" spans="1:24" s="2" customFormat="1" ht="15.75">
      <c r="A142" s="44" t="s">
        <v>85</v>
      </c>
      <c r="B142" s="44"/>
      <c r="C142" s="68" t="s">
        <v>234</v>
      </c>
      <c r="D142" s="28"/>
      <c r="E142" s="37">
        <v>0</v>
      </c>
      <c r="F142" s="27" t="s">
        <v>18</v>
      </c>
      <c r="G142" s="5"/>
      <c r="H142" s="43">
        <f t="shared" si="18"/>
        <v>0</v>
      </c>
      <c r="I142" s="6"/>
      <c r="J142" s="99" t="e">
        <f>+H142/$I$174</f>
        <v>#DIV/0!</v>
      </c>
      <c r="K142" s="48"/>
      <c r="L142" s="47"/>
      <c r="M142"/>
      <c r="N142"/>
      <c r="O142"/>
      <c r="P142"/>
      <c r="Q142"/>
      <c r="R142"/>
      <c r="S142"/>
      <c r="T142"/>
      <c r="U142"/>
      <c r="V142"/>
      <c r="W142"/>
      <c r="X142"/>
    </row>
    <row r="143" spans="1:24" s="2" customFormat="1" ht="15.75">
      <c r="A143" s="44" t="s">
        <v>86</v>
      </c>
      <c r="B143" s="44"/>
      <c r="C143" s="68" t="s">
        <v>235</v>
      </c>
      <c r="D143" s="28"/>
      <c r="E143" s="37">
        <v>0</v>
      </c>
      <c r="F143" s="27" t="s">
        <v>18</v>
      </c>
      <c r="G143" s="5"/>
      <c r="H143" s="43">
        <f t="shared" si="18"/>
        <v>0</v>
      </c>
      <c r="I143" s="6"/>
      <c r="J143" s="99" t="e">
        <f>+H143/$I$174</f>
        <v>#DIV/0!</v>
      </c>
      <c r="K143" s="48"/>
      <c r="L143" s="47"/>
      <c r="M143"/>
      <c r="N143"/>
      <c r="O143"/>
      <c r="P143"/>
      <c r="Q143"/>
      <c r="R143"/>
      <c r="S143"/>
      <c r="T143"/>
      <c r="U143"/>
      <c r="V143"/>
      <c r="W143"/>
      <c r="X143"/>
    </row>
    <row r="144" spans="1:24" s="2" customFormat="1" ht="15.75">
      <c r="A144" s="44" t="s">
        <v>87</v>
      </c>
      <c r="B144" s="44"/>
      <c r="C144" s="68" t="s">
        <v>236</v>
      </c>
      <c r="D144" s="29"/>
      <c r="E144" s="5">
        <v>0</v>
      </c>
      <c r="F144" s="27" t="s">
        <v>18</v>
      </c>
      <c r="G144" s="5"/>
      <c r="H144" s="43">
        <f t="shared" si="18"/>
        <v>0</v>
      </c>
      <c r="I144" s="6"/>
      <c r="J144" s="99" t="e">
        <f>+H144/$I$174</f>
        <v>#DIV/0!</v>
      </c>
      <c r="L144" s="46"/>
    </row>
    <row r="145" spans="1:24" ht="15.75" thickBot="1">
      <c r="A145" s="30"/>
      <c r="B145" s="77"/>
      <c r="C145" s="110"/>
      <c r="D145" s="110"/>
      <c r="E145" s="37"/>
      <c r="F145" s="37"/>
      <c r="G145" s="37"/>
      <c r="H145" s="37"/>
      <c r="I145" s="38"/>
      <c r="J145" s="97"/>
      <c r="K145" s="38"/>
      <c r="L145" s="47"/>
    </row>
    <row r="146" spans="1:24" s="2" customFormat="1" ht="21" thickBot="1">
      <c r="A146" s="31">
        <v>8</v>
      </c>
      <c r="B146" s="78"/>
      <c r="C146" s="23" t="s">
        <v>99</v>
      </c>
      <c r="D146" s="32"/>
      <c r="E146" s="24"/>
      <c r="F146" s="25"/>
      <c r="G146" s="92"/>
      <c r="H146" s="25"/>
      <c r="I146" s="26">
        <f>SUM(H148:H151)</f>
        <v>0</v>
      </c>
      <c r="J146" s="98"/>
      <c r="K146" s="40" t="e">
        <f>SUM(J148:J151)</f>
        <v>#DIV/0!</v>
      </c>
      <c r="L146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" customFormat="1">
      <c r="A147" s="35"/>
      <c r="B147" s="80"/>
      <c r="C147" s="36"/>
      <c r="D147" s="82"/>
      <c r="E147" s="5"/>
      <c r="F147" s="5"/>
      <c r="G147" s="5"/>
      <c r="H147" s="5"/>
      <c r="I147" s="6"/>
      <c r="J147" s="96"/>
      <c r="K147" s="48"/>
      <c r="L147" s="47"/>
      <c r="M147"/>
      <c r="N147"/>
      <c r="O147"/>
      <c r="P147"/>
      <c r="Q147"/>
      <c r="R147"/>
      <c r="S147"/>
      <c r="T147"/>
      <c r="U147"/>
      <c r="V147"/>
      <c r="W147"/>
      <c r="X147"/>
    </row>
    <row r="148" spans="1:24" s="2" customFormat="1" ht="15.75">
      <c r="A148" s="41" t="s">
        <v>26</v>
      </c>
      <c r="B148" s="44"/>
      <c r="C148" s="68" t="s">
        <v>237</v>
      </c>
      <c r="D148" s="29"/>
      <c r="E148" s="11">
        <v>0</v>
      </c>
      <c r="F148" s="27" t="s">
        <v>18</v>
      </c>
      <c r="G148" s="73"/>
      <c r="H148" s="43">
        <f t="shared" ref="H148:H150" si="19">+E148*G148</f>
        <v>0</v>
      </c>
      <c r="I148" s="6"/>
      <c r="J148" s="99" t="e">
        <f>+H148/$I$174</f>
        <v>#DIV/0!</v>
      </c>
      <c r="L148" s="46"/>
    </row>
    <row r="149" spans="1:24" s="2" customFormat="1" ht="15.75">
      <c r="A149" s="41" t="s">
        <v>58</v>
      </c>
      <c r="B149" s="44"/>
      <c r="C149" s="68" t="s">
        <v>238</v>
      </c>
      <c r="D149" s="29"/>
      <c r="E149" s="11">
        <v>0</v>
      </c>
      <c r="F149" s="27" t="s">
        <v>18</v>
      </c>
      <c r="G149" s="73"/>
      <c r="H149" s="43">
        <f t="shared" si="19"/>
        <v>0</v>
      </c>
      <c r="I149" s="6"/>
      <c r="J149" s="99" t="e">
        <f>+H149/$I$174</f>
        <v>#DIV/0!</v>
      </c>
      <c r="L149" s="46"/>
    </row>
    <row r="150" spans="1:24" s="2" customFormat="1" ht="15.75">
      <c r="A150" s="41" t="s">
        <v>59</v>
      </c>
      <c r="B150" s="44"/>
      <c r="C150" s="68" t="s">
        <v>239</v>
      </c>
      <c r="D150" s="29"/>
      <c r="E150" s="11">
        <v>0</v>
      </c>
      <c r="F150" s="27" t="s">
        <v>18</v>
      </c>
      <c r="G150" s="73"/>
      <c r="H150" s="43">
        <f t="shared" si="19"/>
        <v>0</v>
      </c>
      <c r="I150" s="6"/>
      <c r="J150" s="99" t="e">
        <f>+H150/$I$174</f>
        <v>#DIV/0!</v>
      </c>
      <c r="L150" s="46"/>
    </row>
    <row r="151" spans="1:24" ht="15.75" thickBot="1">
      <c r="A151" s="30"/>
      <c r="B151" s="77"/>
      <c r="C151" s="110"/>
      <c r="D151" s="110"/>
      <c r="E151" s="37"/>
      <c r="F151" s="37"/>
      <c r="G151" s="37"/>
      <c r="H151" s="37"/>
      <c r="I151" s="38"/>
      <c r="J151" s="97"/>
      <c r="K151" s="49"/>
      <c r="L151" s="47"/>
    </row>
    <row r="152" spans="1:24" s="2" customFormat="1" ht="21" thickBot="1">
      <c r="A152" s="31">
        <v>9</v>
      </c>
      <c r="B152" s="78"/>
      <c r="C152" s="23" t="s">
        <v>100</v>
      </c>
      <c r="D152" s="32"/>
      <c r="E152" s="24"/>
      <c r="F152" s="25"/>
      <c r="G152" s="25"/>
      <c r="H152" s="25"/>
      <c r="I152" s="26">
        <f>SUM(H154:H156)</f>
        <v>0</v>
      </c>
      <c r="J152" s="98"/>
      <c r="K152" s="40" t="e">
        <f>SUM(J154:J156)</f>
        <v>#DIV/0!</v>
      </c>
      <c r="L152"/>
      <c r="M152"/>
      <c r="N152"/>
      <c r="O152"/>
      <c r="P152"/>
      <c r="Q152"/>
      <c r="R152"/>
      <c r="S152"/>
      <c r="T152"/>
      <c r="U152"/>
      <c r="V152"/>
      <c r="W152"/>
      <c r="X152"/>
    </row>
    <row r="153" spans="1:24">
      <c r="A153" s="35"/>
      <c r="B153" s="80"/>
      <c r="C153" s="36"/>
      <c r="D153" s="28"/>
      <c r="E153" s="5"/>
      <c r="F153" s="5"/>
      <c r="G153" s="5"/>
      <c r="H153" s="5"/>
      <c r="I153" s="6"/>
      <c r="J153" s="96"/>
      <c r="K153" s="48"/>
      <c r="L153" s="47"/>
    </row>
    <row r="154" spans="1:24" ht="15.75">
      <c r="A154" s="41" t="s">
        <v>27</v>
      </c>
      <c r="B154" s="44"/>
      <c r="C154" s="68" t="s">
        <v>240</v>
      </c>
      <c r="D154" s="29"/>
      <c r="E154" s="11">
        <v>0</v>
      </c>
      <c r="F154" s="27" t="s">
        <v>18</v>
      </c>
      <c r="G154" s="11"/>
      <c r="H154" s="43">
        <f>+E154*G154</f>
        <v>0</v>
      </c>
      <c r="I154" s="6"/>
      <c r="J154" s="99" t="e">
        <f>+H154/$I$174</f>
        <v>#DIV/0!</v>
      </c>
      <c r="K154" s="2"/>
      <c r="L154" s="46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>
      <c r="A155" s="41" t="s">
        <v>60</v>
      </c>
      <c r="B155" s="44"/>
      <c r="C155" s="68" t="s">
        <v>241</v>
      </c>
      <c r="D155" s="29"/>
      <c r="E155" s="11">
        <v>0</v>
      </c>
      <c r="F155" s="27" t="s">
        <v>18</v>
      </c>
      <c r="G155" s="11"/>
      <c r="H155" s="43">
        <f t="shared" ref="H155" si="20">+E155*G155</f>
        <v>0</v>
      </c>
      <c r="I155" s="6"/>
      <c r="J155" s="99" t="e">
        <f>+H155/$I$174</f>
        <v>#DIV/0!</v>
      </c>
      <c r="K155" s="2"/>
      <c r="L155" s="46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thickBot="1">
      <c r="A156" s="30"/>
      <c r="B156" s="77"/>
      <c r="C156" s="110"/>
      <c r="D156" s="110"/>
      <c r="E156" s="37"/>
      <c r="F156" s="37"/>
      <c r="G156" s="37"/>
      <c r="H156" s="37"/>
      <c r="I156" s="38"/>
      <c r="J156" s="97"/>
      <c r="K156" s="49"/>
      <c r="L156" s="47"/>
    </row>
    <row r="157" spans="1:24" s="2" customFormat="1" ht="21" thickBot="1">
      <c r="A157" s="31">
        <v>10</v>
      </c>
      <c r="B157" s="78"/>
      <c r="C157" s="23" t="s">
        <v>65</v>
      </c>
      <c r="D157" s="32"/>
      <c r="E157" s="24"/>
      <c r="F157" s="25"/>
      <c r="G157" s="25"/>
      <c r="H157" s="25"/>
      <c r="I157" s="26">
        <f>SUM(H159:H161)</f>
        <v>0</v>
      </c>
      <c r="J157" s="98"/>
      <c r="K157" s="40" t="e">
        <f>SUM(J159:J161)</f>
        <v>#DIV/0!</v>
      </c>
      <c r="L157"/>
      <c r="M157"/>
      <c r="N157"/>
      <c r="O157"/>
      <c r="P157"/>
      <c r="Q157"/>
      <c r="R157"/>
      <c r="S157"/>
      <c r="T157"/>
      <c r="U157"/>
      <c r="V157"/>
      <c r="W157"/>
      <c r="X157"/>
    </row>
    <row r="158" spans="1:24" s="2" customFormat="1">
      <c r="A158" s="35"/>
      <c r="B158" s="80"/>
      <c r="C158" s="36"/>
      <c r="D158" s="28"/>
      <c r="E158" s="5"/>
      <c r="F158" s="5"/>
      <c r="G158" s="5"/>
      <c r="H158" s="5"/>
      <c r="I158" s="6"/>
      <c r="J158" s="96"/>
      <c r="K158" s="48"/>
      <c r="L158" s="47"/>
      <c r="M158"/>
      <c r="N158"/>
      <c r="O158"/>
      <c r="P158"/>
      <c r="Q158"/>
      <c r="R158"/>
      <c r="S158"/>
      <c r="T158"/>
      <c r="U158"/>
      <c r="V158"/>
      <c r="W158"/>
      <c r="X158"/>
    </row>
    <row r="159" spans="1:24" s="2" customFormat="1" ht="15.75">
      <c r="A159" s="41" t="s">
        <v>28</v>
      </c>
      <c r="B159" s="44"/>
      <c r="C159" s="68" t="s">
        <v>242</v>
      </c>
      <c r="D159" s="68"/>
      <c r="E159" s="11">
        <v>0</v>
      </c>
      <c r="F159" s="27" t="s">
        <v>18</v>
      </c>
      <c r="G159" s="11"/>
      <c r="H159" s="43">
        <f t="shared" ref="H159:H160" si="21">+E159*G159</f>
        <v>0</v>
      </c>
      <c r="I159" s="6"/>
      <c r="J159" s="99" t="e">
        <f>+H159/$I$174</f>
        <v>#DIV/0!</v>
      </c>
      <c r="L159" s="46"/>
    </row>
    <row r="160" spans="1:24" s="2" customFormat="1" ht="15.75">
      <c r="A160" s="41" t="s">
        <v>36</v>
      </c>
      <c r="B160" s="44"/>
      <c r="C160" s="68" t="s">
        <v>243</v>
      </c>
      <c r="D160" s="68"/>
      <c r="E160" s="11">
        <v>0</v>
      </c>
      <c r="F160" s="27" t="s">
        <v>18</v>
      </c>
      <c r="G160" s="11"/>
      <c r="H160" s="43">
        <f t="shared" si="21"/>
        <v>0</v>
      </c>
      <c r="I160" s="6"/>
      <c r="J160" s="99" t="e">
        <f>+H160/$I$174</f>
        <v>#DIV/0!</v>
      </c>
      <c r="L160" s="46"/>
    </row>
    <row r="161" spans="1:24" ht="16.5" thickBot="1">
      <c r="A161" s="30"/>
      <c r="B161" s="77"/>
      <c r="C161" s="68"/>
      <c r="D161" s="68"/>
      <c r="E161" s="37"/>
      <c r="F161" s="37"/>
      <c r="G161" s="37"/>
      <c r="H161" s="37"/>
      <c r="I161" s="38"/>
      <c r="J161" s="97"/>
      <c r="K161" s="49"/>
      <c r="L161" s="47"/>
    </row>
    <row r="162" spans="1:24" s="2" customFormat="1" ht="21" thickBot="1">
      <c r="A162" s="31">
        <v>11</v>
      </c>
      <c r="B162" s="78"/>
      <c r="C162" s="23" t="s">
        <v>101</v>
      </c>
      <c r="D162" s="32"/>
      <c r="E162" s="24"/>
      <c r="F162" s="25"/>
      <c r="G162" s="25"/>
      <c r="H162" s="25"/>
      <c r="I162" s="26">
        <f>SUM(H164:H165)</f>
        <v>0</v>
      </c>
      <c r="J162" s="98"/>
      <c r="K162" s="40" t="e">
        <f>SUM(J164:J165)</f>
        <v>#DIV/0!</v>
      </c>
      <c r="L162"/>
      <c r="M162"/>
      <c r="N162"/>
      <c r="O162"/>
      <c r="P162"/>
      <c r="Q162"/>
      <c r="R162"/>
      <c r="S162"/>
      <c r="T162"/>
      <c r="U162"/>
      <c r="V162"/>
      <c r="W162"/>
      <c r="X162"/>
    </row>
    <row r="163" spans="1:24" s="2" customFormat="1">
      <c r="A163" s="35"/>
      <c r="B163" s="80"/>
      <c r="C163" s="36"/>
      <c r="D163" s="28"/>
      <c r="E163" s="5"/>
      <c r="F163" s="5"/>
      <c r="G163" s="5"/>
      <c r="H163" s="5"/>
      <c r="I163" s="6"/>
      <c r="J163" s="96"/>
      <c r="K163" s="48"/>
      <c r="L163" s="47"/>
      <c r="M163"/>
      <c r="N163"/>
      <c r="O163"/>
      <c r="P163"/>
      <c r="Q163"/>
      <c r="R163"/>
      <c r="S163"/>
      <c r="T163"/>
      <c r="U163"/>
      <c r="V163"/>
      <c r="W163"/>
      <c r="X163"/>
    </row>
    <row r="164" spans="1:24" s="2" customFormat="1" ht="15.75">
      <c r="A164" s="41" t="s">
        <v>29</v>
      </c>
      <c r="B164" s="44"/>
      <c r="C164" s="68" t="s">
        <v>244</v>
      </c>
      <c r="E164" s="11">
        <v>0</v>
      </c>
      <c r="F164" s="27" t="s">
        <v>18</v>
      </c>
      <c r="G164" s="11"/>
      <c r="H164" s="43">
        <f t="shared" ref="H164" si="22">+E164*G164</f>
        <v>0</v>
      </c>
      <c r="I164" s="6"/>
      <c r="J164" s="99" t="e">
        <f>+H164/$I$174</f>
        <v>#DIV/0!</v>
      </c>
      <c r="L164" s="46"/>
    </row>
    <row r="165" spans="1:24" s="2" customFormat="1" ht="16.5" thickBot="1">
      <c r="A165" s="41"/>
      <c r="B165" s="44"/>
      <c r="C165" s="74"/>
      <c r="D165" s="29"/>
      <c r="E165" s="11"/>
      <c r="F165" s="27"/>
      <c r="G165" s="11"/>
      <c r="H165" s="37"/>
      <c r="I165" s="6"/>
      <c r="J165" s="49"/>
      <c r="L165" s="46"/>
    </row>
    <row r="166" spans="1:24" s="2" customFormat="1" ht="21" thickBot="1">
      <c r="A166" s="22">
        <v>12</v>
      </c>
      <c r="B166" s="76"/>
      <c r="C166" s="23" t="s">
        <v>64</v>
      </c>
      <c r="D166" s="63"/>
      <c r="E166" s="24"/>
      <c r="F166" s="25"/>
      <c r="G166" s="25"/>
      <c r="H166" s="25"/>
      <c r="I166" s="26">
        <f>SUM(H168:H171)</f>
        <v>0</v>
      </c>
      <c r="J166" s="98"/>
      <c r="K166" s="40" t="e">
        <f>SUM(J168:J171)</f>
        <v>#DIV/0!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</row>
    <row r="167" spans="1:24" s="2" customFormat="1">
      <c r="A167" s="35"/>
      <c r="B167" s="80"/>
      <c r="C167" s="36"/>
      <c r="D167" s="84"/>
      <c r="E167" s="5"/>
      <c r="F167" s="5"/>
      <c r="G167" s="5"/>
      <c r="H167" s="5"/>
      <c r="I167" s="6"/>
      <c r="J167" s="96"/>
      <c r="K167" s="48"/>
      <c r="L167" s="47"/>
      <c r="M167"/>
      <c r="N167"/>
      <c r="O167"/>
      <c r="P167"/>
      <c r="Q167"/>
      <c r="R167"/>
      <c r="S167"/>
      <c r="T167"/>
      <c r="U167"/>
      <c r="V167"/>
      <c r="W167"/>
      <c r="X167"/>
    </row>
    <row r="168" spans="1:24" s="2" customFormat="1" ht="15.75">
      <c r="A168" s="41" t="s">
        <v>33</v>
      </c>
      <c r="B168" s="44"/>
      <c r="C168" s="68" t="s">
        <v>90</v>
      </c>
      <c r="D168" s="28"/>
      <c r="E168" s="11">
        <v>0</v>
      </c>
      <c r="F168" s="27" t="s">
        <v>17</v>
      </c>
      <c r="G168" s="81"/>
      <c r="H168" s="43">
        <f t="shared" ref="H168" si="23">+E168*G168</f>
        <v>0</v>
      </c>
      <c r="I168" s="6"/>
      <c r="J168" s="99" t="e">
        <f>+H168/$I$174</f>
        <v>#DIV/0!</v>
      </c>
      <c r="K168" s="48"/>
      <c r="L168" s="47"/>
      <c r="M168"/>
      <c r="N168"/>
      <c r="O168"/>
      <c r="P168"/>
      <c r="Q168"/>
      <c r="R168"/>
      <c r="S168"/>
      <c r="T168"/>
      <c r="U168"/>
      <c r="V168"/>
      <c r="W168"/>
      <c r="X168"/>
    </row>
    <row r="169" spans="1:24" s="2" customFormat="1" ht="15.75">
      <c r="A169" s="41" t="s">
        <v>245</v>
      </c>
      <c r="B169" s="44"/>
      <c r="C169" s="71" t="s">
        <v>247</v>
      </c>
      <c r="D169" s="28"/>
      <c r="E169" s="11">
        <v>0</v>
      </c>
      <c r="F169" s="27" t="s">
        <v>16</v>
      </c>
      <c r="G169" s="81"/>
      <c r="H169" s="43">
        <f t="shared" ref="H169:H170" si="24">+E169*G169</f>
        <v>0</v>
      </c>
      <c r="I169" s="6"/>
      <c r="J169" s="99" t="e">
        <f t="shared" ref="J169:J170" si="25">+H169/$I$174</f>
        <v>#DIV/0!</v>
      </c>
      <c r="K169" s="48"/>
      <c r="L169" s="47"/>
      <c r="M169"/>
      <c r="N169"/>
      <c r="O169"/>
      <c r="P169"/>
      <c r="Q169"/>
      <c r="R169"/>
      <c r="S169"/>
      <c r="T169"/>
      <c r="U169"/>
      <c r="V169"/>
      <c r="W169"/>
      <c r="X169"/>
    </row>
    <row r="170" spans="1:24" s="2" customFormat="1" ht="15.75">
      <c r="A170" s="41" t="s">
        <v>246</v>
      </c>
      <c r="B170" s="44"/>
      <c r="C170" s="71" t="s">
        <v>248</v>
      </c>
      <c r="D170" s="28"/>
      <c r="E170" s="11">
        <v>0</v>
      </c>
      <c r="F170" s="27" t="s">
        <v>17</v>
      </c>
      <c r="G170" s="81"/>
      <c r="H170" s="43">
        <f t="shared" si="24"/>
        <v>0</v>
      </c>
      <c r="I170" s="6"/>
      <c r="J170" s="99" t="e">
        <f t="shared" si="25"/>
        <v>#DIV/0!</v>
      </c>
      <c r="K170" s="48"/>
      <c r="L170" s="47"/>
      <c r="M170"/>
      <c r="N170"/>
      <c r="O170"/>
      <c r="P170"/>
      <c r="Q170"/>
      <c r="R170"/>
      <c r="S170"/>
      <c r="T170"/>
      <c r="U170"/>
      <c r="V170"/>
      <c r="W170"/>
      <c r="X170"/>
    </row>
    <row r="171" spans="1:24" s="47" customFormat="1" ht="15.75">
      <c r="A171" s="21"/>
      <c r="B171" s="21"/>
      <c r="C171" s="109"/>
      <c r="D171" s="109"/>
      <c r="E171" s="37"/>
      <c r="F171" s="37"/>
      <c r="G171" s="37"/>
      <c r="H171" s="37"/>
      <c r="I171" s="70"/>
      <c r="J171" s="49"/>
      <c r="K171" s="49"/>
    </row>
    <row r="172" spans="1:24">
      <c r="A172" s="21"/>
      <c r="B172" s="21"/>
      <c r="C172" s="82"/>
      <c r="D172" s="82"/>
      <c r="E172" s="37"/>
      <c r="F172" s="37"/>
      <c r="G172" s="37"/>
      <c r="H172" s="37"/>
      <c r="I172" s="38"/>
      <c r="J172" s="97"/>
      <c r="K172" s="49"/>
      <c r="L172" s="46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thickBot="1">
      <c r="A173" s="30"/>
      <c r="B173" s="77"/>
      <c r="C173" s="83"/>
      <c r="D173" s="83"/>
      <c r="E173" s="37"/>
      <c r="F173" s="37"/>
      <c r="G173" s="37"/>
      <c r="H173" s="37"/>
      <c r="I173" s="38"/>
      <c r="J173" s="97"/>
      <c r="K173" s="49"/>
      <c r="L173" s="46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s="2" customFormat="1" ht="29.25" customHeight="1" thickBot="1">
      <c r="A174" s="107" t="s">
        <v>19</v>
      </c>
      <c r="B174" s="108"/>
      <c r="C174" s="108"/>
      <c r="D174" s="52"/>
      <c r="E174" s="53"/>
      <c r="F174" s="54"/>
      <c r="G174" s="54"/>
      <c r="H174" s="55"/>
      <c r="I174" s="56">
        <f>SUM(I17:I173)</f>
        <v>0</v>
      </c>
      <c r="J174" s="101"/>
      <c r="K174" s="95" t="e">
        <f>SUM(K17:K173)</f>
        <v>#DIV/0!</v>
      </c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</row>
    <row r="175" spans="1:24" ht="21" customHeight="1">
      <c r="C175" s="1"/>
      <c r="D175" s="1"/>
    </row>
    <row r="176" spans="1:24">
      <c r="A176" s="103" t="s">
        <v>57</v>
      </c>
      <c r="C176" s="1"/>
      <c r="D176" s="1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C177" s="1"/>
      <c r="D177" s="1"/>
    </row>
    <row r="178" spans="1:24">
      <c r="C178" s="1"/>
      <c r="D178" s="1"/>
    </row>
    <row r="181" spans="1:24" s="2" customFormat="1">
      <c r="A181"/>
      <c r="B181"/>
      <c r="C181"/>
      <c r="D181"/>
      <c r="E181"/>
      <c r="F181"/>
      <c r="G181"/>
      <c r="H181"/>
      <c r="I181"/>
      <c r="J181" s="102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</row>
    <row r="183" spans="1:24"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91" spans="1:24" ht="31.5" customHeight="1"/>
    <row r="197" ht="15" customHeight="1"/>
  </sheetData>
  <mergeCells count="13">
    <mergeCell ref="I10:K10"/>
    <mergeCell ref="I12:K12"/>
    <mergeCell ref="C132:D132"/>
    <mergeCell ref="C145:D145"/>
    <mergeCell ref="A14:D14"/>
    <mergeCell ref="C44:D44"/>
    <mergeCell ref="C56:D56"/>
    <mergeCell ref="J14:K14"/>
    <mergeCell ref="C30:D30"/>
    <mergeCell ref="A174:C174"/>
    <mergeCell ref="C171:D171"/>
    <mergeCell ref="C151:D151"/>
    <mergeCell ref="C156:D156"/>
  </mergeCells>
  <dataValidations disablePrompts="1" count="1">
    <dataValidation type="list" allowBlank="1" showInputMessage="1" showErrorMessage="1" sqref="F168:F170 F135:F136 I171 F59:F84 F33:F43 F19:F29 F148:F150 F89:F110 F164:F165 F47:F55 F113:F131 F139:F144 F154:F155 F159:F160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CAFF DE LA COSTA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Fernanda Lasa</cp:lastModifiedBy>
  <cp:lastPrinted>2014-05-14T14:30:25Z</cp:lastPrinted>
  <dcterms:created xsi:type="dcterms:W3CDTF">2013-03-18T18:41:53Z</dcterms:created>
  <dcterms:modified xsi:type="dcterms:W3CDTF">2018-10-30T12:55:29Z</dcterms:modified>
</cp:coreProperties>
</file>